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50" windowWidth="13395" windowHeight="7620" tabRatio="871"/>
  </bookViews>
  <sheets>
    <sheet name="Portada" sheetId="2" r:id="rId1"/>
    <sheet name="Presentación" sheetId="1" r:id="rId2"/>
    <sheet name="Contenido" sheetId="3" r:id="rId3"/>
    <sheet name="Introducción" sheetId="4" r:id="rId4"/>
    <sheet name="2.1.1" sheetId="5" r:id="rId5"/>
    <sheet name="2.2.1" sheetId="6" r:id="rId6"/>
    <sheet name="2.3" sheetId="7" r:id="rId7"/>
    <sheet name="2.3.1" sheetId="8" r:id="rId8"/>
    <sheet name="2.4" sheetId="9" r:id="rId9"/>
    <sheet name="2.5" sheetId="10" r:id="rId10"/>
    <sheet name="2.6" sheetId="11" r:id="rId11"/>
    <sheet name="2.7" sheetId="13" r:id="rId12"/>
    <sheet name="2.8" sheetId="14" r:id="rId13"/>
    <sheet name="2.9" sheetId="15" r:id="rId14"/>
    <sheet name="2.10" sheetId="16" r:id="rId15"/>
    <sheet name="2.10.2" sheetId="17" r:id="rId16"/>
    <sheet name="2.10.3" sheetId="18" r:id="rId17"/>
    <sheet name="2.10.4" sheetId="19" r:id="rId18"/>
    <sheet name="2.10.5" sheetId="20" r:id="rId19"/>
    <sheet name="2.10.6" sheetId="21" r:id="rId20"/>
    <sheet name="2.10.7" sheetId="22" r:id="rId21"/>
    <sheet name="2.10.8" sheetId="23" r:id="rId22"/>
    <sheet name="2.11" sheetId="24" r:id="rId23"/>
    <sheet name="2.11.2" sheetId="25" r:id="rId24"/>
    <sheet name="2.11.3" sheetId="26" r:id="rId25"/>
    <sheet name="2.11.4" sheetId="27" r:id="rId26"/>
    <sheet name="3.0" sheetId="28" r:id="rId27"/>
    <sheet name="4.0" sheetId="29" r:id="rId28"/>
    <sheet name="Serie Histórica" sheetId="31" r:id="rId29"/>
    <sheet name="Contraportada" sheetId="30" r:id="rId30"/>
  </sheets>
  <definedNames>
    <definedName name="_ftn1" localSheetId="3">Introducción!#REF!</definedName>
    <definedName name="_ftnref1" localSheetId="3">Introducción!#REF!</definedName>
    <definedName name="_Toc349230872" localSheetId="9">'2.5'!$B$4</definedName>
    <definedName name="_Toc349230873" localSheetId="9">'2.5'!$B$27</definedName>
    <definedName name="_Toc349232083" localSheetId="11">'2.7'!$B$4</definedName>
    <definedName name="_Toc382987670" localSheetId="3">Introducción!#REF!</definedName>
    <definedName name="_Toc382987671" localSheetId="4">'2.1.1'!$B$2</definedName>
    <definedName name="_Toc382987672" localSheetId="4">'2.1.1'!$B$4</definedName>
    <definedName name="_Toc382987673" localSheetId="5">'2.2.1'!$B$2</definedName>
    <definedName name="_Toc382987674" localSheetId="6">'2.3'!$B$2</definedName>
    <definedName name="_Toc382987675" localSheetId="8">'2.4'!$B$2</definedName>
    <definedName name="_Toc382987676" localSheetId="9">'2.5'!$B$2</definedName>
    <definedName name="_Toc382987677" localSheetId="10">'2.6'!$B$2</definedName>
    <definedName name="_Toc382987678" localSheetId="11">'2.7'!$B$2</definedName>
    <definedName name="_Toc382987679" localSheetId="12">'2.8'!$B$2</definedName>
    <definedName name="_Toc382987680" localSheetId="13">'2.9'!$B$2</definedName>
    <definedName name="_Toc382987681" localSheetId="14">'2.10'!$B$6</definedName>
    <definedName name="_Toc382987682" localSheetId="22">'2.11'!$B$2</definedName>
    <definedName name="_Toc382987683" localSheetId="26">'3.0'!$B$28</definedName>
    <definedName name="_Toc382987684" localSheetId="27">'4.0'!$B$3</definedName>
  </definedNames>
  <calcPr calcId="145621"/>
</workbook>
</file>

<file path=xl/calcChain.xml><?xml version="1.0" encoding="utf-8"?>
<calcChain xmlns="http://schemas.openxmlformats.org/spreadsheetml/2006/main">
  <c r="D17" i="31" l="1"/>
  <c r="E17" i="31"/>
  <c r="F17" i="31"/>
  <c r="G17" i="31"/>
  <c r="J17" i="31"/>
  <c r="C17" i="31"/>
  <c r="E35" i="29" l="1"/>
  <c r="H17" i="29" l="1"/>
  <c r="G42" i="28" l="1"/>
  <c r="G41" i="28"/>
  <c r="G40" i="28"/>
  <c r="G39" i="28"/>
  <c r="I47" i="25" l="1"/>
  <c r="H47" i="25"/>
  <c r="G47" i="25"/>
  <c r="F47" i="25"/>
  <c r="E47" i="25"/>
  <c r="D47" i="25"/>
  <c r="J46" i="25"/>
  <c r="J45" i="25"/>
  <c r="J44" i="25"/>
  <c r="J43" i="25"/>
  <c r="J42" i="25"/>
  <c r="J41" i="25"/>
  <c r="J40" i="25"/>
  <c r="J39" i="25"/>
  <c r="J38" i="25"/>
  <c r="J37" i="25"/>
  <c r="J36" i="25"/>
  <c r="J35" i="25"/>
  <c r="J34" i="25"/>
  <c r="J24" i="24"/>
  <c r="H24" i="24"/>
  <c r="G24" i="24"/>
  <c r="F24" i="24"/>
  <c r="E24" i="24"/>
  <c r="D24" i="24"/>
  <c r="C24" i="24"/>
  <c r="I23" i="24"/>
  <c r="J23" i="24" s="1"/>
  <c r="I22" i="24"/>
  <c r="J22" i="24" s="1"/>
  <c r="I21" i="24"/>
  <c r="J21" i="24" s="1"/>
  <c r="I20" i="24"/>
  <c r="J20" i="24" s="1"/>
  <c r="I19" i="24"/>
  <c r="J19" i="24" s="1"/>
  <c r="I18" i="24"/>
  <c r="J18" i="24" s="1"/>
  <c r="I17" i="24"/>
  <c r="J17" i="24" s="1"/>
  <c r="I16" i="24"/>
  <c r="J16" i="24" s="1"/>
  <c r="I15" i="24"/>
  <c r="J15" i="24" s="1"/>
  <c r="I14" i="24"/>
  <c r="J14" i="24" s="1"/>
  <c r="I13" i="24"/>
  <c r="J13" i="24" s="1"/>
  <c r="I12" i="24"/>
  <c r="J12" i="24" s="1"/>
  <c r="I11" i="24"/>
  <c r="I24" i="24" s="1"/>
  <c r="I39" i="22"/>
  <c r="I38" i="22"/>
  <c r="I37" i="22"/>
  <c r="I36" i="22"/>
  <c r="H35" i="22"/>
  <c r="G35" i="22"/>
  <c r="F35" i="22"/>
  <c r="E35" i="22"/>
  <c r="D35" i="22"/>
  <c r="C35" i="22"/>
  <c r="I34" i="22"/>
  <c r="I33" i="22"/>
  <c r="I32" i="22"/>
  <c r="I31" i="22"/>
  <c r="I30" i="22"/>
  <c r="I29" i="22"/>
  <c r="I28" i="22"/>
  <c r="I27" i="22"/>
  <c r="H26" i="22"/>
  <c r="G26" i="22"/>
  <c r="F26" i="22"/>
  <c r="E26" i="22"/>
  <c r="D26" i="22"/>
  <c r="C26" i="22"/>
  <c r="I25" i="22"/>
  <c r="I24" i="22"/>
  <c r="I23" i="22"/>
  <c r="I22" i="22"/>
  <c r="I21" i="22"/>
  <c r="H20" i="22"/>
  <c r="G20" i="22"/>
  <c r="F20" i="22"/>
  <c r="E20" i="22"/>
  <c r="D20" i="22"/>
  <c r="C20" i="22"/>
  <c r="I19" i="22"/>
  <c r="I18" i="22"/>
  <c r="I17" i="22"/>
  <c r="I16" i="22"/>
  <c r="I15" i="22"/>
  <c r="I14" i="22"/>
  <c r="I13" i="22"/>
  <c r="I12" i="22"/>
  <c r="I11" i="22"/>
  <c r="H10" i="22"/>
  <c r="G10" i="22"/>
  <c r="F10" i="22"/>
  <c r="E10" i="22"/>
  <c r="D10" i="22"/>
  <c r="C10" i="22"/>
  <c r="C40" i="22" s="1"/>
  <c r="I40" i="20"/>
  <c r="I39" i="20"/>
  <c r="I38" i="20"/>
  <c r="I37" i="20"/>
  <c r="H36" i="20"/>
  <c r="G36" i="20"/>
  <c r="F36" i="20"/>
  <c r="E36" i="20"/>
  <c r="D36" i="20"/>
  <c r="C36" i="20"/>
  <c r="I35" i="20"/>
  <c r="I34" i="20"/>
  <c r="I33" i="20"/>
  <c r="I32" i="20"/>
  <c r="I31" i="20"/>
  <c r="I30" i="20"/>
  <c r="H29" i="20"/>
  <c r="G29" i="20"/>
  <c r="F29" i="20"/>
  <c r="E29" i="20"/>
  <c r="D29" i="20"/>
  <c r="C29" i="20"/>
  <c r="I28" i="20"/>
  <c r="I27" i="20"/>
  <c r="I26" i="20"/>
  <c r="I25" i="20"/>
  <c r="I24" i="20"/>
  <c r="H23" i="20"/>
  <c r="G23" i="20"/>
  <c r="F23" i="20"/>
  <c r="E23" i="20"/>
  <c r="D23" i="20"/>
  <c r="C23" i="20"/>
  <c r="I23" i="20" s="1"/>
  <c r="I22" i="20"/>
  <c r="I21" i="20"/>
  <c r="I20" i="20"/>
  <c r="I19" i="20"/>
  <c r="I18" i="20"/>
  <c r="I17" i="20"/>
  <c r="I16" i="20"/>
  <c r="I15" i="20"/>
  <c r="I14" i="20"/>
  <c r="I13" i="20"/>
  <c r="I12" i="20"/>
  <c r="H11" i="20"/>
  <c r="H41" i="20" s="1"/>
  <c r="G11" i="20"/>
  <c r="F11" i="20"/>
  <c r="F41" i="20" s="1"/>
  <c r="E11" i="20"/>
  <c r="D11" i="20"/>
  <c r="D41" i="20" s="1"/>
  <c r="C11" i="20"/>
  <c r="J31" i="18"/>
  <c r="J30" i="18"/>
  <c r="J29" i="18"/>
  <c r="J28" i="18"/>
  <c r="I27" i="18"/>
  <c r="H27" i="18"/>
  <c r="G27" i="18"/>
  <c r="F27" i="18"/>
  <c r="E27" i="18"/>
  <c r="D27" i="18"/>
  <c r="J27" i="18" s="1"/>
  <c r="J26" i="18"/>
  <c r="J25" i="18"/>
  <c r="J24" i="18"/>
  <c r="I23" i="18"/>
  <c r="H23" i="18"/>
  <c r="G23" i="18"/>
  <c r="F23" i="18"/>
  <c r="E23" i="18"/>
  <c r="D23" i="18"/>
  <c r="J22" i="18"/>
  <c r="J21" i="18"/>
  <c r="J20" i="18"/>
  <c r="J19" i="18"/>
  <c r="J18" i="18"/>
  <c r="I17" i="18"/>
  <c r="H17" i="18"/>
  <c r="G17" i="18"/>
  <c r="F17" i="18"/>
  <c r="E17" i="18"/>
  <c r="D17" i="18"/>
  <c r="J16" i="18"/>
  <c r="J15" i="18"/>
  <c r="J14" i="18"/>
  <c r="J13" i="18"/>
  <c r="J12" i="18"/>
  <c r="J11" i="18"/>
  <c r="I10" i="18"/>
  <c r="H10" i="18"/>
  <c r="H32" i="18" s="1"/>
  <c r="G10" i="18"/>
  <c r="F10" i="18"/>
  <c r="F32" i="18" s="1"/>
  <c r="E10" i="18"/>
  <c r="D10" i="18"/>
  <c r="J10" i="18" s="1"/>
  <c r="J50" i="16"/>
  <c r="J49" i="16"/>
  <c r="J48" i="16"/>
  <c r="J47" i="16"/>
  <c r="I46" i="16"/>
  <c r="H46" i="16"/>
  <c r="G46" i="16"/>
  <c r="F46" i="16"/>
  <c r="E46" i="16"/>
  <c r="D46" i="16"/>
  <c r="J45" i="16"/>
  <c r="J44" i="16"/>
  <c r="J43" i="16"/>
  <c r="J42" i="16"/>
  <c r="J41" i="16"/>
  <c r="J40" i="16"/>
  <c r="J39" i="16"/>
  <c r="J38" i="16"/>
  <c r="J37" i="16"/>
  <c r="J36" i="16"/>
  <c r="J35" i="16"/>
  <c r="I34" i="16"/>
  <c r="H34" i="16"/>
  <c r="G34" i="16"/>
  <c r="F34" i="16"/>
  <c r="E34" i="16"/>
  <c r="D34" i="16"/>
  <c r="J34" i="16" s="1"/>
  <c r="J33" i="16"/>
  <c r="J32" i="16"/>
  <c r="J31" i="16"/>
  <c r="J30" i="16"/>
  <c r="J29" i="16"/>
  <c r="I28" i="16"/>
  <c r="H28" i="16"/>
  <c r="G28" i="16"/>
  <c r="F28" i="16"/>
  <c r="E28" i="16"/>
  <c r="D28" i="16"/>
  <c r="J28" i="16" s="1"/>
  <c r="J27" i="16"/>
  <c r="J26" i="16"/>
  <c r="J25" i="16"/>
  <c r="J24" i="16"/>
  <c r="J23" i="16"/>
  <c r="J22" i="16"/>
  <c r="J21" i="16"/>
  <c r="J20" i="16"/>
  <c r="J19" i="16"/>
  <c r="J18" i="16"/>
  <c r="J17" i="16"/>
  <c r="I16" i="16"/>
  <c r="H16" i="16"/>
  <c r="G16" i="16"/>
  <c r="F16" i="16"/>
  <c r="E16" i="16"/>
  <c r="D16" i="16"/>
  <c r="J27" i="15"/>
  <c r="I27" i="15"/>
  <c r="H27" i="15"/>
  <c r="G27" i="15"/>
  <c r="F27" i="15"/>
  <c r="E27" i="15"/>
  <c r="D27" i="15"/>
  <c r="C27" i="15"/>
  <c r="K26" i="15"/>
  <c r="K25" i="15"/>
  <c r="K24" i="15"/>
  <c r="K23" i="15"/>
  <c r="K22" i="15"/>
  <c r="K21" i="15"/>
  <c r="K20" i="15"/>
  <c r="K19" i="15"/>
  <c r="K18" i="15"/>
  <c r="K17" i="15"/>
  <c r="K16" i="15"/>
  <c r="K15" i="15"/>
  <c r="K14" i="15"/>
  <c r="K13" i="15"/>
  <c r="K12" i="15"/>
  <c r="L27" i="15" s="1"/>
  <c r="J16" i="16" l="1"/>
  <c r="E51" i="16"/>
  <c r="G51" i="16"/>
  <c r="I51" i="16"/>
  <c r="D51" i="16"/>
  <c r="F51" i="16"/>
  <c r="H51" i="16"/>
  <c r="K34" i="25"/>
  <c r="K38" i="25"/>
  <c r="K42" i="25"/>
  <c r="K46" i="25"/>
  <c r="K37" i="25"/>
  <c r="K41" i="25"/>
  <c r="K45" i="25"/>
  <c r="J47" i="25"/>
  <c r="K36" i="25" s="1"/>
  <c r="J11" i="24"/>
  <c r="E40" i="22"/>
  <c r="G40" i="22"/>
  <c r="I26" i="22"/>
  <c r="I35" i="22"/>
  <c r="D40" i="22"/>
  <c r="F40" i="22"/>
  <c r="H40" i="22"/>
  <c r="I20" i="22"/>
  <c r="I10" i="22"/>
  <c r="C41" i="20"/>
  <c r="E41" i="20"/>
  <c r="G41" i="20"/>
  <c r="I29" i="20"/>
  <c r="I36" i="20"/>
  <c r="I11" i="20"/>
  <c r="D32" i="18"/>
  <c r="J32" i="18" s="1"/>
  <c r="J23" i="18"/>
  <c r="E32" i="18"/>
  <c r="G32" i="18"/>
  <c r="I32" i="18"/>
  <c r="J17" i="18"/>
  <c r="J46" i="16"/>
  <c r="J51" i="16" s="1"/>
  <c r="K27" i="15"/>
  <c r="K43" i="25" l="1"/>
  <c r="K39" i="25"/>
  <c r="K47" i="25" s="1"/>
  <c r="K35" i="25"/>
  <c r="K44" i="25"/>
  <c r="K40" i="25"/>
  <c r="I40" i="22"/>
  <c r="I41" i="20"/>
</calcChain>
</file>

<file path=xl/sharedStrings.xml><?xml version="1.0" encoding="utf-8"?>
<sst xmlns="http://schemas.openxmlformats.org/spreadsheetml/2006/main" count="903" uniqueCount="331">
  <si>
    <r>
      <t xml:space="preserve">La Dirección General de Impuestos Internos (DGII) pone a disposición del público el </t>
    </r>
    <r>
      <rPr>
        <b/>
        <sz val="10.5"/>
        <color theme="1"/>
        <rFont val="Trebuchet MS"/>
        <family val="2"/>
      </rPr>
      <t xml:space="preserve">Boletín Estadístico Parque Vehicular en la República Dominicana al 31 de diciembre de 2013. </t>
    </r>
  </si>
  <si>
    <t>Este boletín contiene las principales estadísticas y transacciones realizadas por los contribuyentes mostrando la composición del parque vehicular por tipo de vehículo, origen, marca, color, género, edad y año de fabricación. Adicionalmente, se muestra la recaudación por concepto de impuestos de vehículos de motor y la participación de la misma en el total de la recaudación de la DGII.</t>
  </si>
  <si>
    <t>En cuanto al tipo de persona, el 65.2%, del parque vehicular está registrado a nombre de personas físicas, mientras que el restante 34.8% pertenece a personas jurídicas. Si observamos esta variable por género, el 77.7% pertenece a personas del sexo masculino, mientras que el restante 22.3% al sexo femenino. En cuanto a la edad del propietario, del total de vehículos registrados a nombre de personas físicas, el 28.0% corresponden a personas cuya edad se encuentra entre 36 y 45 años, el 25.7% a los que se encuentran entre 46 y 55 años, el 25.6% a personas mayores a 56 años, el 18.1% a personas que poseen entre 26 y 35 años y el restante 2.7% a los menores de 25 años.</t>
  </si>
  <si>
    <t>Al enfocarse por país de origen, la mayoría de los vehículos son japoneses, representando el 75.1% del total de automóviles y el 68.3% de los jeeps. En cuanto al año de fabricación, predominan los del año 2008 hacia atrás, representando el 96.7% del total de automóviles, y el 86.6% del total de jeeps.</t>
  </si>
  <si>
    <t>Según la preferencia de color, el gris, el blanco y el azul, son los más predominantes para el caso de los automóviles, con una participación de 18.2%, 17.5% y 16.6%, respectivamente.</t>
  </si>
  <si>
    <t>[1] Santo Domingo corresponde a: Boca Chica,  Santo Domingo Este, Santo Domingo Norte, Santo Domingo Oeste, Los Alcarrizos, Pedro Brand y San Antonio de Guerra.</t>
  </si>
  <si>
    <r>
      <t>2.</t>
    </r>
    <r>
      <rPr>
        <b/>
        <sz val="13"/>
        <color rgb="FF9BBB59"/>
        <rFont val="Times New Roman"/>
        <family val="1"/>
      </rPr>
      <t> </t>
    </r>
    <r>
      <rPr>
        <b/>
        <sz val="13"/>
        <color rgb="FF9BBB59"/>
        <rFont val="Trebuchet MS"/>
        <family val="2"/>
      </rPr>
      <t>Parque Vehicular</t>
    </r>
  </si>
  <si>
    <r>
      <t>1.</t>
    </r>
    <r>
      <rPr>
        <b/>
        <sz val="7"/>
        <color rgb="FF9BBB59"/>
        <rFont val="Times New Roman"/>
        <family val="1"/>
      </rPr>
      <t> </t>
    </r>
    <r>
      <rPr>
        <b/>
        <sz val="14"/>
        <color rgb="FF9BBB59"/>
        <rFont val="Trebuchet MS"/>
        <family val="2"/>
      </rPr>
      <t>Introducción</t>
    </r>
  </si>
  <si>
    <t>2.1 Evolución del Parque Vehicular</t>
  </si>
  <si>
    <t>El parque vehicular al finalizar el año 2013 ascendió a 3,215,773 unidades, registrando un incremento de  163,087 unidades nuevas, equivalente a un 5.3%. (Ver gráfica 2.1.1)</t>
  </si>
  <si>
    <t>Gráfica 2.1.1</t>
  </si>
  <si>
    <t>Evolución del parque vehicular</t>
  </si>
  <si>
    <t>2004–2013, en miles de unidades</t>
  </si>
  <si>
    <t>Nota: Cifras generadas el 15 de enero de 2014.</t>
  </si>
  <si>
    <t>Fuente: Departamento de Estudios Económicos y Tributarios, DGII.</t>
  </si>
  <si>
    <t>De los diferentes tipos de vehículos, las motocicletas presentan un mayor crecimiento absoluto con 112,164 motocicletas, para un incremento de 7.2%; seguido por los automóviles con un aumento de 19,907, representando un crecimiento de 2.9%; luego, les siguen los jeeps con un aumento de 18,269 nuevas unidades para un incremento de 6.2%. (Ver cuadro 2.2.1).</t>
  </si>
  <si>
    <r>
      <t>2.2</t>
    </r>
    <r>
      <rPr>
        <b/>
        <sz val="7"/>
        <color rgb="FF9BBB59"/>
        <rFont val="Times New Roman"/>
        <family val="1"/>
      </rPr>
      <t> </t>
    </r>
    <r>
      <rPr>
        <b/>
        <sz val="12"/>
        <color rgb="FF9BBB59"/>
        <rFont val="Trebuchet MS"/>
        <family val="2"/>
      </rPr>
      <t>Parque Vehicular por tipo de vehículo</t>
    </r>
  </si>
  <si>
    <t>Cuadro 2.2.1</t>
  </si>
  <si>
    <t>Parque vehicular de la República Dominicana</t>
  </si>
  <si>
    <t>Según tipo de vehículo y participación porcentual</t>
  </si>
  <si>
    <t>2012 vs. 2013</t>
  </si>
  <si>
    <t>Tipo</t>
  </si>
  <si>
    <t>Variación</t>
  </si>
  <si>
    <t>Absoluta</t>
  </si>
  <si>
    <t>Relativa</t>
  </si>
  <si>
    <t>Autobuses</t>
  </si>
  <si>
    <t>Jeep</t>
  </si>
  <si>
    <t>Motocicletas</t>
  </si>
  <si>
    <t>Volteo</t>
  </si>
  <si>
    <t>Máquinas Pesadas</t>
  </si>
  <si>
    <t>Total</t>
  </si>
  <si>
    <t>Nota: Cifras generadas al 15 de enero de 2014</t>
  </si>
  <si>
    <t>1/ Incluye Privados, Públicos Urbanos e Interurbanos.</t>
  </si>
  <si>
    <t>2/ Incluye Camiones y Camionetas.</t>
  </si>
  <si>
    <t>3/ Incluye Remolques, Ambulancias, Montacargas y Fúnebres.</t>
  </si>
  <si>
    <r>
      <t>Automóviles</t>
    </r>
    <r>
      <rPr>
        <vertAlign val="superscript"/>
        <sz val="10"/>
        <color theme="1"/>
        <rFont val="Trebuchet MS"/>
        <family val="2"/>
      </rPr>
      <t>1/</t>
    </r>
  </si>
  <si>
    <r>
      <t xml:space="preserve">Carga </t>
    </r>
    <r>
      <rPr>
        <vertAlign val="superscript"/>
        <sz val="10"/>
        <color theme="1"/>
        <rFont val="Trebuchet MS"/>
        <family val="2"/>
      </rPr>
      <t>2/</t>
    </r>
  </si>
  <si>
    <r>
      <t xml:space="preserve">Otros </t>
    </r>
    <r>
      <rPr>
        <vertAlign val="superscript"/>
        <sz val="10"/>
        <color theme="1"/>
        <rFont val="Trebuchet MS"/>
        <family val="2"/>
      </rPr>
      <t>3/</t>
    </r>
  </si>
  <si>
    <t>De la cantidad total de vehículos de motor registrados a diciembre de 2013, el 52.2% corresponde a motocicletas, seguido por los automóviles con 22.3%, los vehículos de carga con 11.6% y el restante 13.9% se distribuye entre jeeps, autobuses, máquinas pesadas, volteos y otros. (Ver gráfica 2.2.1)</t>
  </si>
  <si>
    <t>Gráfica 2.2.1</t>
  </si>
  <si>
    <t>Participación porcentual de los vehículos de motor</t>
  </si>
  <si>
    <t>Al 31 de diciembre de 2013</t>
  </si>
  <si>
    <r>
      <t>2.3</t>
    </r>
    <r>
      <rPr>
        <b/>
        <sz val="7"/>
        <color rgb="FF9BBB59"/>
        <rFont val="Times New Roman"/>
        <family val="1"/>
      </rPr>
      <t> </t>
    </r>
    <r>
      <rPr>
        <b/>
        <sz val="12"/>
        <color rgb="FF9BBB59"/>
        <rFont val="Trebuchet MS"/>
        <family val="2"/>
      </rPr>
      <t>Parque Vehicular según el domicilio fiscal del contribuyente</t>
    </r>
  </si>
  <si>
    <t>Al clasificar el parque vehicular por provincia, el 58.4% está distribuido entre el Distrito Nacional, Santo Domingo, Santiago de los Caballeros y La Vega; y el restante 41.6% está ubicado en las demás provincias que conforman el territorio nacional. (Ver Mapa 2.3.1)</t>
  </si>
  <si>
    <t>Mapa 2.3.1</t>
  </si>
  <si>
    <t xml:space="preserve">Según provincia </t>
  </si>
  <si>
    <t>Al 31 de diciembre de 2013; en porcentaje</t>
  </si>
  <si>
    <t>Notas: Cifras generadas el 15 de enero de 2014. Estos datos corresponden al domicilio del dueño del vehículo.</t>
  </si>
  <si>
    <t xml:space="preserve">Del total de automóviles, el 41.4% se encuentra en el Distrito Nacional, el 22.2% en Santo Domingo y el 10.8% en Santiago de los Caballeros, el restante 25.6% está en las demás provincias. En cuanto a los autobuses, el 36.2% del total está ubicado en el Distrito Nacional, el 24.2% en Santo Domingo y el 7.8% en Santiago de los Caballeros, el restante 31.8% se encuentra distribuido entre las demás provincias. </t>
  </si>
  <si>
    <t>En cuanto a las motocicletas, el 19.1% del total están ubicadas en el Distrito Nacional, el 12.7% en Santo Domingo, el 7.7% en la Vega, el 60.5% restante está en las demás provincias. Del total de jeeps, el 33.5% se encuentra en el Distrito Nacional, el 18.6% en Santo Domingo y el 13.1% en Santiago de los Caballeros, el restante 34.8% se encuentra distribuido entre las demás provincias. (Ver cuadro 2.3.1)</t>
  </si>
  <si>
    <t>Cuadro 2.3.1</t>
  </si>
  <si>
    <t>Según provincia y por tipo de vehículo</t>
  </si>
  <si>
    <t>Provincia</t>
  </si>
  <si>
    <t>Tipo de Vehículo</t>
  </si>
  <si>
    <t>Automóviles</t>
  </si>
  <si>
    <t>Carga</t>
  </si>
  <si>
    <t>Otros</t>
  </si>
  <si>
    <t>Altagracia</t>
  </si>
  <si>
    <t>Azua</t>
  </si>
  <si>
    <t>Bahoruco</t>
  </si>
  <si>
    <t>Barahona</t>
  </si>
  <si>
    <t>Dajabón</t>
  </si>
  <si>
    <t>Distrito Nacional</t>
  </si>
  <si>
    <t>Duarte</t>
  </si>
  <si>
    <t>El Seybo</t>
  </si>
  <si>
    <t>Espaillat</t>
  </si>
  <si>
    <t>Hato Mayor</t>
  </si>
  <si>
    <t>Independencia</t>
  </si>
  <si>
    <t>La Romana</t>
  </si>
  <si>
    <t>La Vega</t>
  </si>
  <si>
    <t>Maria Trinidad Sánchez</t>
  </si>
  <si>
    <t>Monseñor Nouel</t>
  </si>
  <si>
    <t>Monte Plata</t>
  </si>
  <si>
    <t>Montecristi</t>
  </si>
  <si>
    <t>Pedernales</t>
  </si>
  <si>
    <t>Peravia</t>
  </si>
  <si>
    <t>Puerto Plata</t>
  </si>
  <si>
    <t>Salcedo</t>
  </si>
  <si>
    <t>Samana</t>
  </si>
  <si>
    <t>San Cristóbal</t>
  </si>
  <si>
    <t>San José de Ocoa</t>
  </si>
  <si>
    <t>San Juan de la Maguana</t>
  </si>
  <si>
    <t>San Pedro de Macorís</t>
  </si>
  <si>
    <t>Sánchez Ramírez</t>
  </si>
  <si>
    <t>Santiago de los Caballeros</t>
  </si>
  <si>
    <t>Santiago Rodríguez</t>
  </si>
  <si>
    <t>Santo Domingo</t>
  </si>
  <si>
    <t>Valverde</t>
  </si>
  <si>
    <t>Elías Piña</t>
  </si>
  <si>
    <r>
      <t>2.4</t>
    </r>
    <r>
      <rPr>
        <b/>
        <sz val="7"/>
        <color rgb="FF9BBB59"/>
        <rFont val="Times New Roman"/>
        <family val="1"/>
      </rPr>
      <t> </t>
    </r>
    <r>
      <rPr>
        <b/>
        <sz val="12"/>
        <color rgb="FF9BBB59"/>
        <rFont val="Trebuchet MS"/>
        <family val="2"/>
      </rPr>
      <t>Parque Vehicular por tipo de contribuyente</t>
    </r>
  </si>
  <si>
    <t>De la cantidad de vehículos al 31 de diciembre de 2013, el 65.2% pertenece a personas físicas y el 34.8% a personas jurídicas. (Ver cuadro 2.4.1)</t>
  </si>
  <si>
    <t>Cuadro 2.4.1</t>
  </si>
  <si>
    <t>Según tipo de vehículo y por tipo de persona</t>
  </si>
  <si>
    <t>2012 vs. 2013; en porcentaje</t>
  </si>
  <si>
    <t>Tipo de Persona</t>
  </si>
  <si>
    <t>Personas Físicas</t>
  </si>
  <si>
    <t>Personas Jurídicas</t>
  </si>
  <si>
    <r>
      <t xml:space="preserve">Automóviles </t>
    </r>
    <r>
      <rPr>
        <vertAlign val="superscript"/>
        <sz val="10"/>
        <color theme="1"/>
        <rFont val="Trebuchet MS"/>
        <family val="2"/>
      </rPr>
      <t>1/</t>
    </r>
  </si>
  <si>
    <t xml:space="preserve"> Total</t>
  </si>
  <si>
    <t xml:space="preserve">3/ Incluye Remolques, Ambulancias, Montacargas y Fúnebres. </t>
  </si>
  <si>
    <t xml:space="preserve">En cuanto al género del propietario del vehículo que corresponde a personas físicas, el 77.7% corresponde al sexo masculino, mientras que el 22.3% corresponde al femenino. (Ver gráfica 2.5.1). </t>
  </si>
  <si>
    <t xml:space="preserve">2.5  Parque Vehicular según género </t>
  </si>
  <si>
    <t>Gráfica 2.5.1</t>
  </si>
  <si>
    <t>Participación por género de la cantidad de vehículos</t>
  </si>
  <si>
    <t>Observando la distribución por género según el tipo de vehículo, podemos observar que la mayor participación del sexo femenino se encuentra en los automóviles, autobuses y jeeps, con unos porcentajes de 31.4%, 20.4% y 35.5% respectivamente. (Ver cuadro 2.5.1)</t>
  </si>
  <si>
    <t>BOLETÍN</t>
  </si>
  <si>
    <t>PARQUE VEHICULAR 2013</t>
  </si>
  <si>
    <t>Esta es una publicación de la Dirección General de Impuestos Internos.</t>
  </si>
  <si>
    <t>En caso de reproducción debe citarse la fuente.</t>
  </si>
  <si>
    <r>
      <t xml:space="preserve">Publicado en: </t>
    </r>
    <r>
      <rPr>
        <b/>
        <sz val="11"/>
        <color rgb="FF7F7F7F"/>
        <rFont val="Trebuchet MS"/>
        <family val="2"/>
      </rPr>
      <t>Abril 2014</t>
    </r>
  </si>
  <si>
    <t>DEPARTAMENTO DE ESTUDIOS ECONÓMICOS Y TRIBUTARIOS</t>
  </si>
  <si>
    <t>Sección de Estadísticas</t>
  </si>
  <si>
    <t>DIRECCIÓN GENERAL DE IMPUESTOS INTERNOS</t>
  </si>
  <si>
    <t>Ave. México No. 48; Gazcue, DN.</t>
  </si>
  <si>
    <t>Teléfono: (809) 689-2181</t>
  </si>
  <si>
    <t>www.dgii.gov.do</t>
  </si>
  <si>
    <t>Contenido</t>
  </si>
  <si>
    <t>Introducción……………………………………………………………………………………………</t>
  </si>
  <si>
    <t>Parque Vehicular………….………………………………………………………………………</t>
  </si>
  <si>
    <t>Evolución del Parque Vehicular……….………………………………………………….</t>
  </si>
  <si>
    <t>Parque Vehicular por tipo de vehículo…………………………………………………</t>
  </si>
  <si>
    <t>Parque Vehicular según el domicilio fiscal del contribuyente………………</t>
  </si>
  <si>
    <t>Parque Vehicular por tipo de contribuyente……………………………………….</t>
  </si>
  <si>
    <t>Parque Vehicular según género……………………………………………………………..</t>
  </si>
  <si>
    <t>Parque Vehicular según género y provincia…………………………………………</t>
  </si>
  <si>
    <t>Parque Vehicular según la edad del propietario……………………………………</t>
  </si>
  <si>
    <t>Cantidad de Vehículos de nuevo ingreso……………………………………………..</t>
  </si>
  <si>
    <t>Vehículos según año de fabricación………………………………………………………….</t>
  </si>
  <si>
    <t>Vehículos según origen y marca…………………………………………………………….</t>
  </si>
  <si>
    <t>Vehículos según color………………………………………………………………………...…..</t>
  </si>
  <si>
    <t>3. Cantidad de Traspasos de Vehículos……………………………………………………………………….</t>
  </si>
  <si>
    <t>4. Recaudación del Parque Vehicular…………………………………………………………………..</t>
  </si>
  <si>
    <r>
      <t>Al 31 de diciembre de 2013, el parque vehicular ascendió a 3,215,773 unidades, registrándose 163,087 vehículos de nuevo ingreso respecto al 2012. Del total de vehículos, el 52.2% son motocicletas y el 22.3% corresponde a automóviles. La mayor parte de los vehículos se encuentran en el Distrito Nacional, Santo Domingo</t>
    </r>
    <r>
      <rPr>
        <vertAlign val="superscript"/>
        <sz val="10"/>
        <color indexed="8"/>
        <rFont val="Trebuchet MS"/>
        <family val="2"/>
      </rPr>
      <t>[1]</t>
    </r>
    <r>
      <rPr>
        <sz val="10"/>
        <color indexed="8"/>
        <rFont val="Trebuchet MS"/>
        <family val="2"/>
      </rPr>
      <t xml:space="preserve"> y Santiago de los Caballeros, con una participación de 28.5%, 16.1% y 8.2%, respectivamente.</t>
    </r>
  </si>
  <si>
    <t>Cuadro 2.5.1</t>
  </si>
  <si>
    <t>Cantidad de Vehículos, según género</t>
  </si>
  <si>
    <t>Femenino</t>
  </si>
  <si>
    <t>Masculino</t>
  </si>
  <si>
    <t xml:space="preserve"> Nota: Cifras generadas el 15 de enero de 2014.</t>
  </si>
  <si>
    <t>Al clasificar el parque vehicular por provincia y género, las provincias donde las mujeres poseen mayor participación en la tenencia de vehículos son el Distrito Nacional, La Altagracia, María Trinidad Sánchez y Monseñor Nouel, con una participación de 29.4%, 25.1%, 22.8%, respectivamente. (Ver Cuadro 2.6.1)</t>
  </si>
  <si>
    <t>Cuadro 2.6.1</t>
  </si>
  <si>
    <t>Cantidad de Vehículos por Provincia, según Género</t>
  </si>
  <si>
    <t>2.6 Parque Vehicular según género y provincia</t>
  </si>
  <si>
    <t>Sexo</t>
  </si>
  <si>
    <t>Samaná</t>
  </si>
  <si>
    <t>María Trinidad Sánchez</t>
  </si>
  <si>
    <t>Elas Piña</t>
  </si>
  <si>
    <t xml:space="preserve">Nota: Cifras generadas el 15 de enero de 2014. </t>
  </si>
  <si>
    <t>Estos datos corresponden al domicilio del dueño del vehículo.</t>
  </si>
  <si>
    <t xml:space="preserve">En cuanto a la edad del propietario, del total de vehículos registrados a nombre de  personas físicas, el 28.0% corresponde a personas cuya edad se encuentra entre 36 y 45 años, el 25.7% a los que se encuentran entre 46 y 55, el 25.6% a personas mayores a 56 años, el 18.1% a personas que poseen entre 26 y 35 años y el restante 2.7% a los menores de 25 años. (Ver cuadro 2.7.1). </t>
  </si>
  <si>
    <r>
      <t>2.7</t>
    </r>
    <r>
      <rPr>
        <b/>
        <sz val="7"/>
        <color rgb="FF9BBB59"/>
        <rFont val="Times New Roman"/>
        <family val="1"/>
      </rPr>
      <t> </t>
    </r>
    <r>
      <rPr>
        <b/>
        <sz val="12"/>
        <color rgb="FF9BBB59"/>
        <rFont val="Trebuchet MS"/>
        <family val="2"/>
      </rPr>
      <t>Parque Vehicular según la edad del propietario</t>
    </r>
  </si>
  <si>
    <t>En cuanto al género, la participación más alta que poseen las mujeres corresponde al intervalo de 26 y 35 años con un porcentaje de 24.1%, seguido por el intervalo de 36 y 45 años con una participación de 23.3%, en los restantes de menos de 25, de 46-55, y, 56 o más, poseen una participación de 22.2%, 22.4% y 19.6% respectivamente. (Ver gráfica 2.7.2)</t>
  </si>
  <si>
    <t>Gráfica 2.7.2</t>
  </si>
  <si>
    <t>Participación por género de los propietarios de vehículos según edad</t>
  </si>
  <si>
    <r>
      <t>2.8</t>
    </r>
    <r>
      <rPr>
        <b/>
        <sz val="7"/>
        <color rgb="FF9BBB59"/>
        <rFont val="Times New Roman"/>
        <family val="1"/>
      </rPr>
      <t xml:space="preserve">   </t>
    </r>
    <r>
      <rPr>
        <b/>
        <sz val="12"/>
        <color rgb="FF9BBB59"/>
        <rFont val="Trebuchet MS"/>
        <family val="2"/>
      </rPr>
      <t>Cantidad de Vehículos de nuevo ingreso</t>
    </r>
  </si>
  <si>
    <t>Para el año 2013 se registraron 163,087 vehículos nuevos, mientras que en el 2012 se registraron 117,195. El aumento en la cantidad de registros se debe principalmente al incremento en el registro de motocicletas, siendo de 43,008 más que el mismo período del año anterior. (Ver cuadro 2.8.1)</t>
  </si>
  <si>
    <t>Cuadro 2.8.1</t>
  </si>
  <si>
    <t>Cantidad de vehículos de nuevo ingreso</t>
  </si>
  <si>
    <t>Jeeps</t>
  </si>
  <si>
    <r>
      <t>2.9</t>
    </r>
    <r>
      <rPr>
        <b/>
        <sz val="7"/>
        <color rgb="FF9BBB59"/>
        <rFont val="Times New Roman"/>
        <family val="1"/>
      </rPr>
      <t xml:space="preserve">  </t>
    </r>
    <r>
      <rPr>
        <b/>
        <sz val="12"/>
        <color rgb="FF9BBB59"/>
        <rFont val="Trebuchet MS"/>
        <family val="2"/>
      </rPr>
      <t>Vehículos según año de fabricación</t>
    </r>
  </si>
  <si>
    <t>Para el año 2013, el total de vehículos registrados en el parque vehicular de República Dominicana ascendió a 3,215,773, representando los vehículos del año de fabricación 2014 el 0.2% y los de 2013 el 1.4%. El 40.1% corresponde al período 2001-2012; y el restante 58.3% concentra en el año 2000 y los anteriores a éste. (Ver cuadro 2.9.1)</t>
  </si>
  <si>
    <t>Cuadro 2.9.1</t>
  </si>
  <si>
    <t>Cantidad de vehículos según año de fabricación</t>
  </si>
  <si>
    <t>Enero – Diciembre 2013</t>
  </si>
  <si>
    <t>Año de Fabricación</t>
  </si>
  <si>
    <t>Participación 
%</t>
  </si>
  <si>
    <r>
      <t xml:space="preserve">2000 </t>
    </r>
    <r>
      <rPr>
        <vertAlign val="superscript"/>
        <sz val="10"/>
        <color theme="1"/>
        <rFont val="Trebuchet MS"/>
        <family val="2"/>
      </rPr>
      <t>a/</t>
    </r>
  </si>
  <si>
    <t xml:space="preserve">a/ Incluye los vehículos registrados con año de fabricación inferiores al 2000. </t>
  </si>
  <si>
    <t xml:space="preserve">El total de automóviles registrados en el parque vehicular ascendió a 717,087, el 0.2% corresponde a los del año de fabricación 2014, el 0.4% a los del año 2013, el 23.8% al período 2001-2012, y el restante 75.6% se concentra en el año 2000 y los anteriores a éste. </t>
  </si>
  <si>
    <t xml:space="preserve">Por otra parte, el total de autobuses registrados ascendió a 81,660, el 0.1% corresponde a los del año de fabricación 2014, el 0.9% a los del año 2013, el 32.4% corresponde al período 2001-2012, y el restante 66.6% se concentra en el año 2000 y los anteriores a éste. </t>
  </si>
  <si>
    <t xml:space="preserve">El total de jeeps registrados en el parque vehicular ascendió a 312,170, el 0.8% corresponde a los del año de fabricación 2014, el 2.5% a los del año 2013, el 67.0% corresponde a los jeeps cuyo año de fabricación se encuentran en el período 2001-2012; y el restante 29.7% al año 2000 y los anteriores a éste. </t>
  </si>
  <si>
    <t>Los vehículos de carga registrados al 2013 ascendieron a 372,238, el 0.2% corresponde a los del año de fabricación 2014, 1.4% a los del año 2013, el 31.5% corresponde al período 2001-2012 y el restante 66.9% se concentra en el año 2000 y los anteriores a éste.</t>
  </si>
  <si>
    <t xml:space="preserve">En cuanto a las motocicletas registradas, el total ascendió a 1,678,979, el 0.1% corresponde a las del año de fabricación 2014, 1.7% a los del año 2013, el 44.8% corresponde al período 2001-2012 y el restante 53.4% se concentra en el año 2000 y los anteriores a éste. </t>
  </si>
  <si>
    <r>
      <t>2.10</t>
    </r>
    <r>
      <rPr>
        <b/>
        <sz val="7"/>
        <color rgb="FF9BBB59"/>
        <rFont val="Times New Roman"/>
        <family val="1"/>
      </rPr>
      <t> </t>
    </r>
    <r>
      <rPr>
        <b/>
        <sz val="12"/>
        <color rgb="FF9BBB59"/>
        <rFont val="Trebuchet MS"/>
        <family val="2"/>
      </rPr>
      <t xml:space="preserve">Vehículos según origen y marca </t>
    </r>
  </si>
  <si>
    <t>Para el año 2013, del total de automóviles registrados en el parque vehicular de República Dominicana, el 75.1% es de origen japonés, siendo más destacados los de marca Toyota y Honda, representando el 37.6% y el 17.1% del total de automóviles, respectivamente. El 11.8% del total lo representan los automóviles europeos; dentro de éstos, los más destacados son los Volkswagen con una participación en el total de 2.8% y los Mercedes Benz con 1.6%. El restante 13.1% está compuesto por los automóviles americanos, coreanos y otros, con una participación de 7.6%, 3.8% y 1.8%, respectivamente. (Ver cuadros 2.10.1 y 2.10.2)</t>
  </si>
  <si>
    <t>Cuadro 2.10.1</t>
  </si>
  <si>
    <t>Automóviles por año de fabricación, según origen y marca</t>
  </si>
  <si>
    <t>Al 31 de diciembre de 2013; en valores</t>
  </si>
  <si>
    <t>Origen/Marca</t>
  </si>
  <si>
    <r>
      <t xml:space="preserve">2009 </t>
    </r>
    <r>
      <rPr>
        <b/>
        <sz val="13"/>
        <color indexed="9"/>
        <rFont val="Calibri"/>
        <family val="2"/>
      </rPr>
      <t>ᵃ</t>
    </r>
    <r>
      <rPr>
        <b/>
        <sz val="10"/>
        <color indexed="9"/>
        <rFont val="Calibri"/>
        <family val="2"/>
      </rPr>
      <t>⁄</t>
    </r>
  </si>
  <si>
    <r>
      <t xml:space="preserve">2014 </t>
    </r>
    <r>
      <rPr>
        <b/>
        <vertAlign val="superscript"/>
        <sz val="11"/>
        <color indexed="9"/>
        <rFont val="Trebuchet MS"/>
        <family val="2"/>
      </rPr>
      <t>b/</t>
    </r>
  </si>
  <si>
    <t>Subtotal Japoneses</t>
  </si>
  <si>
    <t>Toyota</t>
  </si>
  <si>
    <t>Honda</t>
  </si>
  <si>
    <t>Nissan</t>
  </si>
  <si>
    <t>Mazda</t>
  </si>
  <si>
    <t>Mitsubishi</t>
  </si>
  <si>
    <t>Daihatsu</t>
  </si>
  <si>
    <t>Subaru</t>
  </si>
  <si>
    <t>Suzuki</t>
  </si>
  <si>
    <t>Acura</t>
  </si>
  <si>
    <t>Lexus</t>
  </si>
  <si>
    <r>
      <t>Otros</t>
    </r>
    <r>
      <rPr>
        <sz val="11"/>
        <rFont val="Trebuchet MS"/>
        <family val="2"/>
      </rPr>
      <t xml:space="preserve"> </t>
    </r>
    <r>
      <rPr>
        <sz val="11"/>
        <rFont val="Calibri"/>
        <family val="2"/>
      </rPr>
      <t>¹</t>
    </r>
    <r>
      <rPr>
        <sz val="8"/>
        <rFont val="Calibri"/>
        <family val="2"/>
      </rPr>
      <t xml:space="preserve">/ </t>
    </r>
  </si>
  <si>
    <t>Subtotal Americanos</t>
  </si>
  <si>
    <t>Chevrolet</t>
  </si>
  <si>
    <t>Ford</t>
  </si>
  <si>
    <t>Dodge</t>
  </si>
  <si>
    <t>Chrysler</t>
  </si>
  <si>
    <r>
      <t xml:space="preserve">Otros </t>
    </r>
    <r>
      <rPr>
        <sz val="11"/>
        <rFont val="Calibri"/>
        <family val="2"/>
      </rPr>
      <t>²</t>
    </r>
    <r>
      <rPr>
        <sz val="8"/>
        <rFont val="Calibri"/>
        <family val="2"/>
      </rPr>
      <t>/</t>
    </r>
  </si>
  <si>
    <t>Subtotal Europeos</t>
  </si>
  <si>
    <t>Volkswagen</t>
  </si>
  <si>
    <t>Mercedes Benz</t>
  </si>
  <si>
    <t>Peugeot</t>
  </si>
  <si>
    <t>Skoda</t>
  </si>
  <si>
    <t>Bmw</t>
  </si>
  <si>
    <t>Fiat</t>
  </si>
  <si>
    <t>Renault</t>
  </si>
  <si>
    <t>Audi</t>
  </si>
  <si>
    <t>Jaguar</t>
  </si>
  <si>
    <t>Porsche</t>
  </si>
  <si>
    <r>
      <t xml:space="preserve">Otros </t>
    </r>
    <r>
      <rPr>
        <sz val="11"/>
        <rFont val="Calibri"/>
        <family val="2"/>
      </rPr>
      <t>³</t>
    </r>
    <r>
      <rPr>
        <sz val="8"/>
        <rFont val="Trebuchet MS"/>
        <family val="2"/>
      </rPr>
      <t>/</t>
    </r>
  </si>
  <si>
    <t>Subtotal Coreanos</t>
  </si>
  <si>
    <t>Hyundai</t>
  </si>
  <si>
    <t>Kia</t>
  </si>
  <si>
    <r>
      <t xml:space="preserve">Otros </t>
    </r>
    <r>
      <rPr>
        <sz val="11"/>
        <rFont val="Calibri"/>
        <family val="2"/>
      </rPr>
      <t>⁴</t>
    </r>
    <r>
      <rPr>
        <sz val="8"/>
        <rFont val="Trebuchet MS"/>
        <family val="2"/>
      </rPr>
      <t>/</t>
    </r>
  </si>
  <si>
    <t>Totales</t>
  </si>
  <si>
    <t>a/ Incluye automóviles con años de fabricación anteriores al 2009.</t>
  </si>
  <si>
    <t>b/ Incluye únicamente automóviles con placa definitiva (Primera placa).</t>
  </si>
  <si>
    <t>1/ Incluye: Datsun, Hino, Isuzu y Komatsu.</t>
  </si>
  <si>
    <t>2/ Incluye: Oldsmobile, Pontiac, Buick, Mercury, Cadillac, Lincoln y Jeep.</t>
  </si>
  <si>
    <t>3/ Incluye: Alfa Romeo, Aston Martin, Austin Rover, Bentley, Citroen, Ferrari, Lada, Lamborghini, Lancia, Land Rover, Lotus, Mini Cooper, Opel, Rolls Royce, Saab, Seat, Volvo y Yugo.</t>
  </si>
  <si>
    <t xml:space="preserve">4/ Incluye: Daewoo, Pony y SsangYong. </t>
  </si>
  <si>
    <t>Cuadro 2.10.2</t>
  </si>
  <si>
    <t>Al 31 de diciembre de 2013; en porcentajes</t>
  </si>
  <si>
    <r>
      <t>Otros</t>
    </r>
    <r>
      <rPr>
        <sz val="11"/>
        <rFont val="Trebuchet MS"/>
        <family val="2"/>
      </rPr>
      <t xml:space="preserve"> </t>
    </r>
    <r>
      <rPr>
        <sz val="11"/>
        <rFont val="Calibri"/>
        <family val="2"/>
      </rPr>
      <t>¹</t>
    </r>
    <r>
      <rPr>
        <sz val="8"/>
        <rFont val="Calibri"/>
        <family val="2"/>
      </rPr>
      <t>/</t>
    </r>
  </si>
  <si>
    <t>Para el año 2013, del total de autobuses registrados en el parque vehicular de República Dominicana, el 59.2% es de origen japonés, siendo más destacados los de la marca Toyota y Daihatsu, representando del total de autobuses el 22.6% y el 12.0% respectivamente. El 13.8% del total lo representan los autobuses americanos; dentro de éstos, los más destacados son los Ford, con una participación en el total de 4.3%, y los Dodge con 4.5%. El restante 27.0% está compuesto por los europeos, coreanos y otros, con una participación de 4.6%, 13.1% y 9.3%, respectivamente. (Ver cuadros 2.10.3 y 2.10.4).</t>
  </si>
  <si>
    <t>Cuadro 2.10.3</t>
  </si>
  <si>
    <t>Autobuses por año de fabricación, según origen y marca</t>
  </si>
  <si>
    <r>
      <t xml:space="preserve">2009 </t>
    </r>
    <r>
      <rPr>
        <b/>
        <vertAlign val="superscript"/>
        <sz val="10"/>
        <color indexed="9"/>
        <rFont val="Trebuchet MS"/>
        <family val="2"/>
      </rPr>
      <t>a/</t>
    </r>
  </si>
  <si>
    <r>
      <t>2014</t>
    </r>
    <r>
      <rPr>
        <b/>
        <vertAlign val="superscript"/>
        <sz val="10"/>
        <color indexed="9"/>
        <rFont val="Trebuchet MS"/>
        <family val="2"/>
      </rPr>
      <t xml:space="preserve"> b/</t>
    </r>
  </si>
  <si>
    <t>a/ Incluye autobuses con años de fabricación anteriores al 2009.</t>
  </si>
  <si>
    <t>b/ Incluye únicamente autobuses con placa definitiva (Primera placa).</t>
  </si>
  <si>
    <t>1/ Incluye: Mazda, Subaru y Suzuki.</t>
  </si>
  <si>
    <t>3/ Incluye: Fiat, Peugeot y Renault.</t>
  </si>
  <si>
    <t>4/ Incluye: Daewoo y SsangYong.</t>
  </si>
  <si>
    <t>Cuadro 2.10.4</t>
  </si>
  <si>
    <t>Para el año 2013, del total de jeeps registrados en el parque vehicular, el 68.3% es de origen japonés, siendo más destacados los de marca Toyota y Mitsubishi, representando dentro del total de jeeps el 21.0% y el 16.6%, respectivamente. El 15.9% del total lo representan los jeeps americanos; dentro de éstos, los más destacados son los Ford, con una participación del total de 7.3%, y los Chevrolet, con 4.5%. El restante 15.8% está compuesto por los jeeps europeos, coreanos y otros, con una participación de 4.2%, 9.9% y 1.8%, respectivamente. (Ver cuadros 2.10.5 y 2.10.6)</t>
  </si>
  <si>
    <t>Cuadro 2.10.5</t>
  </si>
  <si>
    <t>Jeeps por año de fabricación, según origen y marca</t>
  </si>
  <si>
    <t>a/ Incluye jeeps con años de fabricación anteriores al 2009.</t>
  </si>
  <si>
    <t>b/ Incluye únicamente jeeps con placa definitiva (Primera placa).</t>
  </si>
  <si>
    <t>1/ Incluye: Datsun e Isuzu.</t>
  </si>
  <si>
    <t>2/ Incluye: Lincoln, Hummer, Cadillac, Mercury, Oldsmobile, Buick, Pontiac y Jeep.</t>
  </si>
  <si>
    <t>3/ Incluye: Volvo, Opel, Rover, Fiat y Renault.</t>
  </si>
  <si>
    <t>4/ Incluye: Daewoo y Pony.</t>
  </si>
  <si>
    <t>Cuadro 2.10.6</t>
  </si>
  <si>
    <t>Finalmente, del total de vehículos de carga registrados en el parque vehicular de República Dominicana, el 74.7% son de origen japonés, siendo los más destacados los de las marcas Toyota y Daihatsu, representando del total de vehículos de carga el 25.7% y 15.4%, respectivamente. El 8.4% del total lo representan los vehículos de carga americanos; dentro de éstos, los más destacados son los Ford con una participación del total de 4.7% y los Chevrolet con 3.1%. El restante 16.9% está compuesto por los vehículos de carga europeos, coreanos y otros, con una participación de 4.3%, 2.6% y 10.0%, respectivamente. (Ver cuadros 2.10.7 y 2.10.8).</t>
  </si>
  <si>
    <r>
      <t xml:space="preserve">Otros </t>
    </r>
    <r>
      <rPr>
        <vertAlign val="superscript"/>
        <sz val="10"/>
        <rFont val="Cambria"/>
        <family val="1"/>
      </rPr>
      <t>3/</t>
    </r>
  </si>
  <si>
    <t>Cuadro 2.10.7</t>
  </si>
  <si>
    <t>Vehículos de carga por año de fabricación, según origen y marca</t>
  </si>
  <si>
    <t>a/ Incluye vehículos de carga con años de fabricación anteriores al 2009.</t>
  </si>
  <si>
    <t>b/ Incluye únicamente vehículos de carga con placa definitiva (Primera placa).</t>
  </si>
  <si>
    <t>1/ Incluye: Datsun, Hino y Komatsu.</t>
  </si>
  <si>
    <t xml:space="preserve">2/ Incluye: Jeep, Caterpillar, Mercury, Pontiac. </t>
  </si>
  <si>
    <t>3/ Incluye: Opel, Citroen, Land Rover y Seat.</t>
  </si>
  <si>
    <t xml:space="preserve">4/ Incluye: Daewoo, SsangYong y Pony. </t>
  </si>
  <si>
    <t>Cuadro 2.10.8</t>
  </si>
  <si>
    <t>4/ Incluye: Daewoo, SsangYong y Pony.</t>
  </si>
  <si>
    <t>En cuanto al color, del total de automóviles registrados en el parque vehicular de República Dominicana, el 18.2% es de color gris, 17.5% de color blanco, 16.6% de color azul, 15.2% de color rojo, y el restante 32.5% se concentra en colores como plateado, negro, naranja, dorado, marrón, amarillo, crema, verde y otros. (Ver cuadro 2.11.1 y gráfica 2.11.1)</t>
  </si>
  <si>
    <r>
      <t>2.11</t>
    </r>
    <r>
      <rPr>
        <b/>
        <sz val="7"/>
        <color rgb="FF9BBB59"/>
        <rFont val="Times New Roman"/>
        <family val="1"/>
      </rPr>
      <t> </t>
    </r>
    <r>
      <rPr>
        <b/>
        <sz val="12"/>
        <color rgb="FF9BBB59"/>
        <rFont val="Trebuchet MS"/>
        <family val="2"/>
      </rPr>
      <t>Vehículos según color</t>
    </r>
  </si>
  <si>
    <t>Color</t>
  </si>
  <si>
    <t>Participación</t>
  </si>
  <si>
    <t>Gris</t>
  </si>
  <si>
    <t>Blanco</t>
  </si>
  <si>
    <t>Azul</t>
  </si>
  <si>
    <t>Rojo</t>
  </si>
  <si>
    <t>Verde</t>
  </si>
  <si>
    <t>Dorado</t>
  </si>
  <si>
    <t>Negro</t>
  </si>
  <si>
    <t>Marrón</t>
  </si>
  <si>
    <t>Crema</t>
  </si>
  <si>
    <t>Plateado</t>
  </si>
  <si>
    <t>Amarillo</t>
  </si>
  <si>
    <t>Naranja</t>
  </si>
  <si>
    <r>
      <t xml:space="preserve">2009 </t>
    </r>
    <r>
      <rPr>
        <b/>
        <vertAlign val="superscript"/>
        <sz val="10"/>
        <color theme="0"/>
        <rFont val="Trebuchet MS"/>
        <family val="2"/>
      </rPr>
      <t>a/</t>
    </r>
  </si>
  <si>
    <t>Gráfica 2.11.1</t>
  </si>
  <si>
    <t>Cantidad de automóviles, según color</t>
  </si>
  <si>
    <t>Para el año 2013, del total de autobuses registrados en el parque vehicular, el 40.1% del total es de color blanco, 11.6% de color gris, 11.3% de color azul y el restante 37.0% se concentra en colores como plateado, negro, naranja, dorado, marrón, amarillo, crema, verde y otros. (Ver cuadro 2.11.2 y gráfica 2.11.2)</t>
  </si>
  <si>
    <t>Cuadro 2.11.2</t>
  </si>
  <si>
    <t>Cantidad de autobuses por año de fabricación, según color</t>
  </si>
  <si>
    <t xml:space="preserve">a/ Incluye autobuses con años de fabricación anteriores al 2009. </t>
  </si>
  <si>
    <t>Gráfica 2.11.2</t>
  </si>
  <si>
    <t>Cantidad de autobuses, según color</t>
  </si>
  <si>
    <t>Para el año 2013, del total de jeeps registrados en el parque vehicular, el 21.4% del total es de color blanco, 17.6% de color gris, 14.9% de color negro y el restante 46.1% se concentra en colores como plateado, azul, rojo, dorado, marrón, amarillo, crema, verde y otros. (Ver cuadro 2.11.3 y gráfica 2.11.3)</t>
  </si>
  <si>
    <t>Cuadro 2.11.3</t>
  </si>
  <si>
    <t>Cantidad de jeeps por año de fabricación, según color</t>
  </si>
  <si>
    <t>Cuadro 2.11.1</t>
  </si>
  <si>
    <t>Cantidad de automóviles por año de fabricación, según color</t>
  </si>
  <si>
    <t>Gráfica 2.11.3</t>
  </si>
  <si>
    <t>Cantidad de jeeps, según color</t>
  </si>
  <si>
    <t>Para el año 2013, del total de vehículos de carga registrados en el parque vehicular, el 37.6% del total es de color blanco, 19.2% de color rojo, 15.1% de color azul y el restante 28.1% se concentra en colores como plateado, negro, naranja, dorado, marrón, amarillo, crema, verde y otros. (Ver cuadro 2.11.4 y gráfica 2.11.4)</t>
  </si>
  <si>
    <t>Cuadro 2.11.4</t>
  </si>
  <si>
    <t>Cantidad de vehículos de carga por año de fabricación, según color</t>
  </si>
  <si>
    <t xml:space="preserve">   a/ Incluye autobuses con años de fabricación anteriores al 2009. </t>
  </si>
  <si>
    <t xml:space="preserve">   Fuente: Departamento de Estudios Económicos y Tributarios, DGII.</t>
  </si>
  <si>
    <t>Gráfica 2.11.4</t>
  </si>
  <si>
    <t>Cantidad de vehículos de carga, según color</t>
  </si>
  <si>
    <t>3. Cantidad de Traspasos de Vehículos</t>
  </si>
  <si>
    <t>En el 2013, fueron traspasados 122,734 vehículos de motor, superando en 25,942 unidades al 2012. Esto representa un crecimiento de 26.8% en comparación con el año anterior. Este incremento fue impulsado en parte por las facilidades otorgadas para regularizar los registros de propiedad de los vehículos de motor para que los contribuyentes puedan realizar los traspasos de los mismos sin el pago de los recargos, moras e intereses o multas. (Ver cuadro 3.1)</t>
  </si>
  <si>
    <t>Cuadro 3.1</t>
  </si>
  <si>
    <t>Cantidad de vehículos traspasados*</t>
  </si>
  <si>
    <t>2009-2013</t>
  </si>
  <si>
    <t>Año</t>
  </si>
  <si>
    <t xml:space="preserve">Traspasos </t>
  </si>
  <si>
    <t>Crec. %</t>
  </si>
  <si>
    <t>-</t>
  </si>
  <si>
    <t>Nota: Cifras generadas el 22 de abril de 2014.</t>
  </si>
  <si>
    <t>* No incluye vehículos de nuevo ingreso.</t>
  </si>
  <si>
    <t>Fuente: Departamento de Estudios Económicos y Tributarios, DGII</t>
  </si>
  <si>
    <t>4. Recaudación del Parque Vehicular</t>
  </si>
  <si>
    <t>La recaudación total por concepto de vehículos de motor en el 2013 fue de RD$6,497.9 millones, superando al 2012 en RD$13.4 millones. La recaudación por emisión de primera placa y traspasos en el año 2013 aumentó RD$80.2 y RD$122.6 millones respectivamente. En cuanto a la renovación de marbetes, disminuyó en RD$198.1 millones; duplicado de matrículas aumentó RD$9.4 millones, mientras que el concepto de cambio/renovación de placas disminuyó RD$0.7 millones. (Ver cuadro 4.1)</t>
  </si>
  <si>
    <t>Cuadro 4.1</t>
  </si>
  <si>
    <t>Recaudación por concepto de vehículos de motor</t>
  </si>
  <si>
    <t>2009 – 2013</t>
  </si>
  <si>
    <t>Conceptos de Recaudación</t>
  </si>
  <si>
    <t>Renovación de Marbetes</t>
  </si>
  <si>
    <t>Emisión Primera Placa</t>
  </si>
  <si>
    <t>Traspasos</t>
  </si>
  <si>
    <t>Duplicados de Matrículas</t>
  </si>
  <si>
    <t>Cambio/Renovación de Placas</t>
  </si>
  <si>
    <t>Nota: Cifras generadas el 23 de enero de 2014.</t>
  </si>
  <si>
    <t>La disminución en la recaudación por renovación de marbetes se debe principalmente al cambio realizado en la fecha de renovación para el trimestre comprendido entre octubre-diciembre. Anteriormente, el periodo para realizar esta operación era agosto-noviembre.</t>
  </si>
  <si>
    <t>La participación de la recaudación por las transacciones realizadas por los contribuyentes en el año 2013 fueron: emisión de primera placa, con 70.4%; renovación de marbetes, con 15.2%; traspasos, con una participación de 12.4%; impuesto vehículos (placa), con 1.3%; y duplicados de matrículas, con 0.7%. (Ver cuadro 4.2)</t>
  </si>
  <si>
    <t>Cuadro 4.2</t>
  </si>
  <si>
    <t>Participación porcentual por concepto de vehículos de motor</t>
  </si>
  <si>
    <t xml:space="preserve">según recaudación por transacción </t>
  </si>
  <si>
    <t>Enero-diciembre 2013; en millones RD$</t>
  </si>
  <si>
    <t>Tipo de Transacción</t>
  </si>
  <si>
    <t>Recaudación</t>
  </si>
  <si>
    <t>Participación %</t>
  </si>
  <si>
    <t>2005 - 2013</t>
  </si>
  <si>
    <t>Notas: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</si>
</sst>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_(* #,##0_);_(* \(#,##0\);_(* &quot;-&quot;??_);_(@_)"/>
    <numFmt numFmtId="166" formatCode="_(* #,##0.0_);_(* \(#,##0.0\);_(* &quot;-&quot;??_);_(@_)"/>
    <numFmt numFmtId="167" formatCode="0.0"/>
    <numFmt numFmtId="168" formatCode="#,##0.0,,"/>
  </numFmts>
  <fonts count="53" x14ac:knownFonts="1">
    <font>
      <sz val="11"/>
      <color theme="1"/>
      <name val="Calibri"/>
      <family val="2"/>
      <scheme val="minor"/>
    </font>
    <font>
      <sz val="11"/>
      <color theme="1"/>
      <name val="Calibri"/>
      <family val="2"/>
      <scheme val="minor"/>
    </font>
    <font>
      <sz val="10.5"/>
      <color theme="1"/>
      <name val="Trebuchet MS"/>
      <family val="2"/>
    </font>
    <font>
      <sz val="11"/>
      <color theme="1"/>
      <name val="Trebuchet MS"/>
      <family val="2"/>
    </font>
    <font>
      <b/>
      <sz val="12"/>
      <color rgb="FF9BBB59"/>
      <name val="Trebuchet MS"/>
      <family val="2"/>
    </font>
    <font>
      <b/>
      <sz val="14"/>
      <color rgb="FF9BBB59"/>
      <name val="Trebuchet MS"/>
      <family val="2"/>
    </font>
    <font>
      <b/>
      <sz val="7"/>
      <color rgb="FF9BBB59"/>
      <name val="Times New Roman"/>
      <family val="1"/>
    </font>
    <font>
      <b/>
      <sz val="10.5"/>
      <color theme="1"/>
      <name val="Trebuchet MS"/>
      <family val="2"/>
    </font>
    <font>
      <sz val="10"/>
      <color theme="1"/>
      <name val="Trebuchet MS"/>
      <family val="2"/>
    </font>
    <font>
      <sz val="9"/>
      <color theme="1"/>
      <name val="Trebuchet MS"/>
      <family val="2"/>
    </font>
    <font>
      <b/>
      <sz val="13"/>
      <color rgb="FF9BBB59"/>
      <name val="Trebuchet MS"/>
      <family val="2"/>
    </font>
    <font>
      <b/>
      <sz val="13"/>
      <color rgb="FF9BBB59"/>
      <name val="Times New Roman"/>
      <family val="1"/>
    </font>
    <font>
      <b/>
      <sz val="10"/>
      <color theme="1"/>
      <name val="Trebuchet MS"/>
      <family val="2"/>
    </font>
    <font>
      <sz val="8"/>
      <color theme="1"/>
      <name val="Trebuchet MS"/>
      <family val="2"/>
    </font>
    <font>
      <sz val="10"/>
      <name val="Arial"/>
      <family val="2"/>
    </font>
    <font>
      <b/>
      <sz val="10"/>
      <color theme="0"/>
      <name val="Trebuchet MS"/>
      <family val="2"/>
    </font>
    <font>
      <vertAlign val="superscript"/>
      <sz val="10"/>
      <color theme="1"/>
      <name val="Trebuchet MS"/>
      <family val="2"/>
    </font>
    <font>
      <b/>
      <sz val="5"/>
      <color theme="1"/>
      <name val="Trebuchet MS"/>
      <family val="2"/>
    </font>
    <font>
      <sz val="10"/>
      <color indexed="8"/>
      <name val="Trebuchet MS"/>
      <family val="2"/>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2"/>
      <color rgb="FF7F7F7F"/>
      <name val="Trebuchet MS"/>
      <family val="2"/>
    </font>
    <font>
      <b/>
      <sz val="11"/>
      <color rgb="FF9BBB59"/>
      <name val="Trebuchet MS"/>
      <family val="2"/>
    </font>
    <font>
      <vertAlign val="superscript"/>
      <sz val="10"/>
      <color indexed="8"/>
      <name val="Trebuchet MS"/>
      <family val="2"/>
    </font>
    <font>
      <sz val="11"/>
      <color rgb="FFFF0000"/>
      <name val="Calibri"/>
      <family val="2"/>
      <scheme val="minor"/>
    </font>
    <font>
      <b/>
      <sz val="11"/>
      <color theme="1"/>
      <name val="Calibri"/>
      <family val="2"/>
      <scheme val="minor"/>
    </font>
    <font>
      <b/>
      <sz val="9"/>
      <color theme="0"/>
      <name val="Trebuchet MS"/>
      <family val="2"/>
    </font>
    <font>
      <b/>
      <sz val="10"/>
      <color indexed="9"/>
      <name val="Trebuchet MS"/>
      <family val="2"/>
    </font>
    <font>
      <b/>
      <sz val="13"/>
      <color indexed="9"/>
      <name val="Calibri"/>
      <family val="2"/>
    </font>
    <font>
      <b/>
      <sz val="10"/>
      <color indexed="9"/>
      <name val="Calibri"/>
      <family val="2"/>
    </font>
    <font>
      <b/>
      <vertAlign val="superscript"/>
      <sz val="11"/>
      <color indexed="9"/>
      <name val="Trebuchet MS"/>
      <family val="2"/>
    </font>
    <font>
      <b/>
      <sz val="10"/>
      <name val="Trebuchet MS"/>
      <family val="2"/>
    </font>
    <font>
      <sz val="10"/>
      <name val="Trebuchet MS"/>
      <family val="2"/>
    </font>
    <font>
      <sz val="11"/>
      <name val="Trebuchet MS"/>
      <family val="2"/>
    </font>
    <font>
      <sz val="11"/>
      <name val="Calibri"/>
      <family val="2"/>
    </font>
    <font>
      <sz val="8"/>
      <name val="Calibri"/>
      <family val="2"/>
    </font>
    <font>
      <sz val="8"/>
      <name val="Trebuchet MS"/>
      <family val="2"/>
    </font>
    <font>
      <b/>
      <vertAlign val="superscript"/>
      <sz val="10"/>
      <color indexed="9"/>
      <name val="Trebuchet MS"/>
      <family val="2"/>
    </font>
    <font>
      <vertAlign val="superscript"/>
      <sz val="10"/>
      <name val="Cambria"/>
      <family val="1"/>
    </font>
    <font>
      <b/>
      <vertAlign val="superscript"/>
      <sz val="10"/>
      <color theme="0"/>
      <name val="Trebuchet MS"/>
      <family val="2"/>
    </font>
    <font>
      <sz val="10"/>
      <color theme="1"/>
      <name val="Calibri"/>
      <family val="2"/>
      <scheme val="minor"/>
    </font>
    <font>
      <b/>
      <sz val="9.5"/>
      <color indexed="9"/>
      <name val="Trebuchet MS"/>
      <family val="2"/>
    </font>
    <font>
      <b/>
      <sz val="9.5"/>
      <color theme="0"/>
      <name val="Trebuchet MS"/>
      <family val="2"/>
    </font>
    <font>
      <sz val="9.5"/>
      <name val="Trebuchet MS"/>
      <family val="2"/>
    </font>
    <font>
      <sz val="11"/>
      <color theme="0"/>
      <name val="Calibri"/>
      <family val="2"/>
      <scheme val="minor"/>
    </font>
    <font>
      <sz val="10"/>
      <color theme="0"/>
      <name val="Calibri"/>
      <family val="2"/>
      <scheme val="minor"/>
    </font>
    <font>
      <sz val="11"/>
      <name val="Calibri"/>
      <family val="2"/>
      <scheme val="minor"/>
    </font>
    <font>
      <sz val="10"/>
      <name val="Calibri"/>
      <family val="2"/>
      <scheme val="minor"/>
    </font>
    <font>
      <sz val="8"/>
      <color theme="0"/>
      <name val="Trebuchet MS"/>
      <family val="2"/>
    </font>
    <font>
      <sz val="8.5"/>
      <color theme="1"/>
      <name val="Trebuchet MS"/>
      <family val="2"/>
    </font>
    <font>
      <sz val="9"/>
      <color theme="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92D050"/>
        <bgColor theme="4" tint="0.79998168889431442"/>
      </patternFill>
    </fill>
    <fill>
      <patternFill patternType="solid">
        <fgColor theme="0"/>
        <bgColor indexed="64"/>
      </patternFill>
    </fill>
    <fill>
      <patternFill patternType="solid">
        <fgColor indexed="42"/>
        <bgColor indexed="64"/>
      </patternFill>
    </fill>
    <fill>
      <patternFill patternType="solid">
        <fgColor indexed="9"/>
        <bgColor indexed="64"/>
      </patternFill>
    </fill>
  </fills>
  <borders count="15">
    <border>
      <left/>
      <right/>
      <top/>
      <bottom/>
      <diagonal/>
    </border>
    <border>
      <left/>
      <right style="thin">
        <color theme="0"/>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top/>
      <bottom style="thin">
        <color indexed="9"/>
      </bottom>
      <diagonal/>
    </border>
    <border>
      <left/>
      <right style="thin">
        <color theme="0"/>
      </right>
      <top/>
      <bottom style="thin">
        <color indexed="9"/>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style="medium">
        <color rgb="FF92D050"/>
      </bottom>
      <diagonal/>
    </border>
    <border>
      <left/>
      <right style="thin">
        <color theme="0"/>
      </right>
      <top/>
      <bottom style="medium">
        <color rgb="FF92D050"/>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cellStyleXfs>
  <cellXfs count="202">
    <xf numFmtId="0" fontId="0" fillId="0" borderId="0" xfId="0"/>
    <xf numFmtId="0" fontId="4" fillId="0" borderId="0" xfId="0" applyFont="1" applyAlignment="1">
      <alignment vertical="center"/>
    </xf>
    <xf numFmtId="0" fontId="5" fillId="0" borderId="0" xfId="0" applyFont="1" applyAlignment="1">
      <alignment horizontal="left" vertical="center" indent="5"/>
    </xf>
    <xf numFmtId="0" fontId="2" fillId="0" borderId="0" xfId="0" applyFont="1" applyAlignment="1">
      <alignment vertical="center" wrapText="1"/>
    </xf>
    <xf numFmtId="0" fontId="9" fillId="0" borderId="0" xfId="0" applyFont="1" applyAlignment="1">
      <alignment vertical="center" wrapText="1"/>
    </xf>
    <xf numFmtId="0" fontId="3" fillId="0" borderId="0" xfId="0" applyFont="1"/>
    <xf numFmtId="0" fontId="9" fillId="0" borderId="0" xfId="0" applyFont="1"/>
    <xf numFmtId="0" fontId="12" fillId="0" borderId="0" xfId="0" applyFont="1" applyAlignment="1">
      <alignment vertical="center"/>
    </xf>
    <xf numFmtId="0" fontId="4" fillId="0" borderId="0" xfId="0" applyFont="1" applyAlignment="1">
      <alignment horizontal="left" vertical="center"/>
    </xf>
    <xf numFmtId="0" fontId="9" fillId="4" borderId="0" xfId="0" applyFont="1" applyFill="1" applyBorder="1" applyAlignment="1">
      <alignment horizontal="left"/>
    </xf>
    <xf numFmtId="0" fontId="0" fillId="4" borderId="0" xfId="0" applyFill="1"/>
    <xf numFmtId="43" fontId="0" fillId="4" borderId="0" xfId="0" applyNumberFormat="1" applyFill="1"/>
    <xf numFmtId="0" fontId="15" fillId="3" borderId="1" xfId="0" applyFont="1" applyFill="1" applyBorder="1" applyAlignment="1">
      <alignment horizontal="center"/>
    </xf>
    <xf numFmtId="0" fontId="15" fillId="2" borderId="2" xfId="0" applyFont="1" applyFill="1" applyBorder="1" applyAlignment="1">
      <alignment horizontal="center"/>
    </xf>
    <xf numFmtId="0" fontId="15" fillId="2" borderId="0" xfId="0" applyFont="1" applyFill="1" applyAlignment="1">
      <alignment horizontal="center"/>
    </xf>
    <xf numFmtId="0" fontId="8" fillId="4" borderId="0" xfId="0" applyFont="1" applyFill="1" applyBorder="1" applyAlignment="1">
      <alignment horizontal="left"/>
    </xf>
    <xf numFmtId="165" fontId="8" fillId="4" borderId="0" xfId="1" applyNumberFormat="1" applyFont="1" applyFill="1" applyBorder="1" applyAlignment="1">
      <alignment horizontal="center"/>
    </xf>
    <xf numFmtId="164" fontId="8" fillId="4" borderId="0" xfId="2" applyNumberFormat="1" applyFont="1" applyFill="1" applyBorder="1" applyAlignment="1">
      <alignment horizontal="center"/>
    </xf>
    <xf numFmtId="164" fontId="15" fillId="2" borderId="0" xfId="2" applyNumberFormat="1" applyFont="1" applyFill="1" applyAlignment="1">
      <alignment horizontal="center"/>
    </xf>
    <xf numFmtId="165" fontId="8" fillId="4" borderId="0" xfId="0" applyNumberFormat="1" applyFont="1" applyFill="1" applyBorder="1" applyAlignment="1">
      <alignment horizontal="center"/>
    </xf>
    <xf numFmtId="165" fontId="8" fillId="4" borderId="0" xfId="1" applyNumberFormat="1" applyFont="1" applyFill="1" applyBorder="1" applyAlignment="1"/>
    <xf numFmtId="165" fontId="15" fillId="3" borderId="2" xfId="1" applyNumberFormat="1" applyFont="1" applyFill="1" applyBorder="1" applyAlignment="1"/>
    <xf numFmtId="165" fontId="15" fillId="2" borderId="2" xfId="0" applyNumberFormat="1" applyFont="1" applyFill="1" applyBorder="1" applyAlignment="1">
      <alignment horizontal="center"/>
    </xf>
    <xf numFmtId="0" fontId="13" fillId="0" borderId="0" xfId="0" applyFont="1" applyAlignment="1">
      <alignment horizontal="left" vertical="center"/>
    </xf>
    <xf numFmtId="0" fontId="15" fillId="3" borderId="2" xfId="0" applyFont="1" applyFill="1" applyBorder="1" applyAlignment="1">
      <alignment horizontal="center" vertical="center" wrapText="1"/>
    </xf>
    <xf numFmtId="0" fontId="8" fillId="0" borderId="0" xfId="0" applyFont="1" applyAlignment="1">
      <alignment horizontal="left" vertical="center" wrapText="1"/>
    </xf>
    <xf numFmtId="0" fontId="15" fillId="3" borderId="2" xfId="0" applyFont="1" applyFill="1" applyBorder="1" applyAlignment="1">
      <alignment horizontal="center"/>
    </xf>
    <xf numFmtId="10" fontId="8" fillId="4" borderId="0" xfId="2" applyNumberFormat="1" applyFont="1" applyFill="1" applyBorder="1" applyAlignment="1">
      <alignment horizontal="center"/>
    </xf>
    <xf numFmtId="0" fontId="8" fillId="4" borderId="0" xfId="0" applyFont="1" applyFill="1" applyAlignment="1">
      <alignment horizontal="left"/>
    </xf>
    <xf numFmtId="0" fontId="8" fillId="4" borderId="1" xfId="0" applyFont="1" applyFill="1" applyBorder="1" applyAlignment="1">
      <alignment horizontal="left"/>
    </xf>
    <xf numFmtId="10" fontId="15" fillId="2" borderId="2" xfId="2" applyNumberFormat="1" applyFont="1" applyFill="1" applyBorder="1" applyAlignment="1">
      <alignment horizontal="center"/>
    </xf>
    <xf numFmtId="0" fontId="15" fillId="3" borderId="2" xfId="0" applyFont="1" applyFill="1" applyBorder="1" applyAlignment="1">
      <alignment horizontal="center" vertical="center"/>
    </xf>
    <xf numFmtId="0" fontId="4" fillId="0" borderId="0" xfId="0" applyFont="1" applyAlignment="1">
      <alignment horizontal="left" vertical="center" indent="5"/>
    </xf>
    <xf numFmtId="0" fontId="17" fillId="0" borderId="0" xfId="0" applyFont="1" applyAlignment="1">
      <alignment horizontal="center" vertical="center"/>
    </xf>
    <xf numFmtId="0" fontId="0" fillId="0" borderId="0" xfId="0" applyAlignment="1">
      <alignment horizontal="center"/>
    </xf>
    <xf numFmtId="164" fontId="15" fillId="2" borderId="2" xfId="2" applyNumberFormat="1" applyFont="1" applyFill="1" applyBorder="1" applyAlignment="1">
      <alignment horizontal="center"/>
    </xf>
    <xf numFmtId="0" fontId="15" fillId="3" borderId="1" xfId="0" applyFont="1" applyFill="1" applyBorder="1" applyAlignment="1">
      <alignment horizontal="center" wrapText="1"/>
    </xf>
    <xf numFmtId="0" fontId="13" fillId="0" borderId="0" xfId="0" applyFont="1" applyAlignment="1">
      <alignment vertical="center"/>
    </xf>
    <xf numFmtId="0" fontId="0" fillId="0" borderId="0" xfId="0" applyAlignment="1">
      <alignment vertical="center"/>
    </xf>
    <xf numFmtId="0" fontId="18" fillId="0" borderId="0" xfId="0" applyFont="1" applyAlignment="1">
      <alignment horizontal="justify" vertical="center"/>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vertical="center"/>
    </xf>
    <xf numFmtId="0" fontId="3" fillId="0" borderId="0" xfId="0" applyFont="1" applyAlignment="1">
      <alignment vertical="center"/>
    </xf>
    <xf numFmtId="0" fontId="23" fillId="0" borderId="0" xfId="0" applyFont="1" applyAlignment="1">
      <alignment vertical="center"/>
    </xf>
    <xf numFmtId="0" fontId="5" fillId="0" borderId="0" xfId="0" applyFont="1" applyAlignment="1">
      <alignment vertical="center"/>
    </xf>
    <xf numFmtId="0" fontId="24" fillId="0" borderId="0" xfId="0" applyFont="1" applyAlignment="1"/>
    <xf numFmtId="0" fontId="24" fillId="0" borderId="0" xfId="0" applyFont="1" applyAlignment="1">
      <alignment horizontal="center"/>
    </xf>
    <xf numFmtId="0" fontId="0" fillId="0" borderId="0" xfId="0" applyAlignment="1"/>
    <xf numFmtId="0" fontId="0" fillId="0" borderId="0" xfId="0" applyAlignment="1">
      <alignment vertical="center" wrapText="1"/>
    </xf>
    <xf numFmtId="0" fontId="8" fillId="0" borderId="0" xfId="0" applyFont="1" applyAlignment="1"/>
    <xf numFmtId="0" fontId="15" fillId="3" borderId="0" xfId="0" applyFont="1" applyFill="1" applyBorder="1" applyAlignment="1">
      <alignment horizontal="center"/>
    </xf>
    <xf numFmtId="164" fontId="8" fillId="4" borderId="0" xfId="2" applyNumberFormat="1" applyFont="1" applyFill="1" applyAlignment="1">
      <alignment horizontal="center"/>
    </xf>
    <xf numFmtId="164" fontId="15" fillId="3" borderId="1" xfId="2" applyNumberFormat="1" applyFont="1" applyFill="1" applyBorder="1" applyAlignment="1">
      <alignment horizontal="center"/>
    </xf>
    <xf numFmtId="0" fontId="8" fillId="0" borderId="0" xfId="0" applyFont="1" applyAlignment="1">
      <alignment horizontal="left" vertical="center" wrapText="1"/>
    </xf>
    <xf numFmtId="0" fontId="12" fillId="0" borderId="0" xfId="0" applyFont="1" applyAlignment="1">
      <alignment horizontal="center" vertical="center"/>
    </xf>
    <xf numFmtId="0" fontId="8" fillId="0" borderId="0" xfId="0" applyFont="1" applyAlignment="1">
      <alignment horizontal="center" vertical="center"/>
    </xf>
    <xf numFmtId="0" fontId="13" fillId="0" borderId="0" xfId="0" applyFont="1" applyAlignment="1">
      <alignment horizontal="left" vertical="center"/>
    </xf>
    <xf numFmtId="0" fontId="13" fillId="0" borderId="0" xfId="0" applyFont="1" applyAlignment="1">
      <alignment vertical="center"/>
    </xf>
    <xf numFmtId="0" fontId="8" fillId="0" borderId="0" xfId="0" applyFont="1" applyAlignment="1">
      <alignment horizontal="justify" vertical="center"/>
    </xf>
    <xf numFmtId="0" fontId="13" fillId="0" borderId="0" xfId="0" applyFont="1" applyAlignment="1">
      <alignment horizontal="left" vertical="center" indent="11"/>
    </xf>
    <xf numFmtId="3" fontId="8" fillId="4" borderId="0" xfId="0" applyNumberFormat="1" applyFont="1" applyFill="1" applyBorder="1" applyAlignment="1">
      <alignment horizontal="center"/>
    </xf>
    <xf numFmtId="165" fontId="15" fillId="2" borderId="2" xfId="1" applyNumberFormat="1" applyFont="1" applyFill="1" applyBorder="1" applyAlignment="1">
      <alignment horizontal="center"/>
    </xf>
    <xf numFmtId="3" fontId="15" fillId="2" borderId="2" xfId="0" applyNumberFormat="1" applyFont="1" applyFill="1" applyBorder="1" applyAlignment="1">
      <alignment horizontal="center"/>
    </xf>
    <xf numFmtId="0" fontId="13" fillId="0" borderId="0" xfId="0" applyFont="1" applyAlignment="1">
      <alignment horizontal="justify" vertical="center"/>
    </xf>
    <xf numFmtId="0" fontId="0" fillId="0" borderId="0" xfId="0" applyAlignment="1">
      <alignment horizontal="left"/>
    </xf>
    <xf numFmtId="0" fontId="8" fillId="4" borderId="0" xfId="0" applyFont="1" applyFill="1" applyBorder="1" applyAlignment="1">
      <alignment horizontal="center"/>
    </xf>
    <xf numFmtId="165" fontId="8" fillId="4" borderId="0" xfId="0" applyNumberFormat="1" applyFont="1" applyFill="1" applyBorder="1" applyAlignment="1">
      <alignment horizontal="left"/>
    </xf>
    <xf numFmtId="165" fontId="8" fillId="4" borderId="0" xfId="0" applyNumberFormat="1" applyFont="1" applyFill="1" applyBorder="1" applyAlignment="1"/>
    <xf numFmtId="165" fontId="15" fillId="3" borderId="1" xfId="0" applyNumberFormat="1" applyFont="1" applyFill="1" applyBorder="1" applyAlignment="1"/>
    <xf numFmtId="0" fontId="28" fillId="3" borderId="2" xfId="0" applyFont="1" applyFill="1" applyBorder="1" applyAlignment="1">
      <alignment horizontal="center" vertical="center"/>
    </xf>
    <xf numFmtId="0" fontId="28" fillId="3" borderId="2" xfId="0" applyFont="1" applyFill="1" applyBorder="1" applyAlignment="1">
      <alignment horizontal="center" vertical="center" wrapText="1"/>
    </xf>
    <xf numFmtId="0" fontId="29" fillId="2" borderId="0" xfId="3" applyFont="1" applyFill="1" applyBorder="1" applyAlignment="1">
      <alignment horizontal="center"/>
    </xf>
    <xf numFmtId="0" fontId="29" fillId="2" borderId="0" xfId="0" applyFont="1" applyFill="1" applyBorder="1" applyAlignment="1">
      <alignment horizontal="center"/>
    </xf>
    <xf numFmtId="0" fontId="29" fillId="2" borderId="1" xfId="0" applyFont="1" applyFill="1" applyBorder="1" applyAlignment="1">
      <alignment horizontal="center"/>
    </xf>
    <xf numFmtId="0" fontId="33" fillId="5" borderId="0" xfId="3" applyFont="1" applyFill="1" applyBorder="1"/>
    <xf numFmtId="165" fontId="33" fillId="5" borderId="0" xfId="3" applyNumberFormat="1" applyFont="1" applyFill="1" applyBorder="1"/>
    <xf numFmtId="0" fontId="34" fillId="4" borderId="0" xfId="3" applyFont="1" applyFill="1" applyBorder="1" applyAlignment="1">
      <alignment horizontal="left" indent="1"/>
    </xf>
    <xf numFmtId="165" fontId="34" fillId="4" borderId="0" xfId="3" applyNumberFormat="1" applyFont="1" applyFill="1" applyBorder="1"/>
    <xf numFmtId="0" fontId="29" fillId="2" borderId="0" xfId="3" applyFont="1" applyFill="1" applyBorder="1" applyAlignment="1">
      <alignment horizontal="left"/>
    </xf>
    <xf numFmtId="165" fontId="29" fillId="2" borderId="0" xfId="3" applyNumberFormat="1" applyFont="1" applyFill="1" applyBorder="1"/>
    <xf numFmtId="0" fontId="8" fillId="0" borderId="0" xfId="0" applyFont="1" applyAlignment="1">
      <alignment vertical="center"/>
    </xf>
    <xf numFmtId="0" fontId="8" fillId="0" borderId="0" xfId="0" applyFont="1" applyAlignment="1">
      <alignment vertical="center" wrapText="1"/>
    </xf>
    <xf numFmtId="166" fontId="33" fillId="5" borderId="0" xfId="3" applyNumberFormat="1" applyFont="1" applyFill="1" applyBorder="1"/>
    <xf numFmtId="166" fontId="34" fillId="4" borderId="0" xfId="3" applyNumberFormat="1" applyFont="1" applyFill="1" applyBorder="1"/>
    <xf numFmtId="166" fontId="29" fillId="2" borderId="0" xfId="3" applyNumberFormat="1" applyFont="1" applyFill="1" applyBorder="1"/>
    <xf numFmtId="165" fontId="33" fillId="5" borderId="0" xfId="3" applyNumberFormat="1" applyFont="1" applyFill="1" applyBorder="1" applyAlignment="1">
      <alignment horizontal="center"/>
    </xf>
    <xf numFmtId="165" fontId="34" fillId="4" borderId="0" xfId="3" applyNumberFormat="1" applyFont="1" applyFill="1" applyBorder="1" applyAlignment="1">
      <alignment horizontal="center"/>
    </xf>
    <xf numFmtId="0" fontId="29" fillId="2" borderId="0" xfId="3" applyFont="1" applyFill="1" applyBorder="1"/>
    <xf numFmtId="165" fontId="29" fillId="2" borderId="0" xfId="3" applyNumberFormat="1" applyFont="1" applyFill="1" applyBorder="1" applyAlignment="1">
      <alignment horizontal="center"/>
    </xf>
    <xf numFmtId="0" fontId="13" fillId="0" borderId="0" xfId="0" applyFont="1" applyAlignment="1">
      <alignment horizontal="left" vertical="center" indent="1"/>
    </xf>
    <xf numFmtId="166" fontId="33" fillId="5" borderId="0" xfId="3" applyNumberFormat="1" applyFont="1" applyFill="1" applyBorder="1" applyAlignment="1"/>
    <xf numFmtId="166" fontId="34" fillId="4" borderId="0" xfId="3" applyNumberFormat="1" applyFont="1" applyFill="1" applyBorder="1" applyAlignment="1"/>
    <xf numFmtId="166" fontId="34" fillId="4" borderId="0" xfId="3" applyNumberFormat="1" applyFont="1" applyFill="1" applyBorder="1" applyAlignment="1">
      <alignment horizontal="center"/>
    </xf>
    <xf numFmtId="166" fontId="33" fillId="5" borderId="0" xfId="3" applyNumberFormat="1" applyFont="1" applyFill="1" applyBorder="1" applyAlignment="1">
      <alignment horizontal="center"/>
    </xf>
    <xf numFmtId="167" fontId="15" fillId="2" borderId="0" xfId="3" applyNumberFormat="1" applyFont="1" applyFill="1" applyBorder="1" applyAlignment="1"/>
    <xf numFmtId="167" fontId="15" fillId="2" borderId="0" xfId="3" applyNumberFormat="1" applyFont="1" applyFill="1" applyBorder="1" applyAlignment="1">
      <alignment horizontal="right"/>
    </xf>
    <xf numFmtId="165" fontId="33" fillId="5" borderId="0" xfId="1" applyNumberFormat="1" applyFont="1" applyFill="1" applyBorder="1" applyAlignment="1">
      <alignment horizontal="right"/>
    </xf>
    <xf numFmtId="165" fontId="34" fillId="4" borderId="0" xfId="1" applyNumberFormat="1" applyFont="1" applyFill="1" applyBorder="1" applyAlignment="1">
      <alignment horizontal="right"/>
    </xf>
    <xf numFmtId="165" fontId="34" fillId="4" borderId="0" xfId="1" applyNumberFormat="1" applyFont="1" applyFill="1" applyBorder="1" applyAlignment="1"/>
    <xf numFmtId="0" fontId="33" fillId="5" borderId="0" xfId="3" applyFont="1" applyFill="1" applyBorder="1" applyAlignment="1">
      <alignment horizontal="left"/>
    </xf>
    <xf numFmtId="165" fontId="29" fillId="2" borderId="0" xfId="1" applyNumberFormat="1" applyFont="1" applyFill="1" applyBorder="1" applyAlignment="1">
      <alignment horizontal="right"/>
    </xf>
    <xf numFmtId="166" fontId="34" fillId="4" borderId="0" xfId="3" applyNumberFormat="1" applyFont="1" applyFill="1" applyBorder="1" applyAlignment="1">
      <alignment horizontal="right"/>
    </xf>
    <xf numFmtId="166" fontId="34" fillId="4" borderId="0" xfId="5" applyNumberFormat="1" applyFont="1" applyFill="1" applyBorder="1" applyAlignment="1">
      <alignment horizontal="right"/>
    </xf>
    <xf numFmtId="166" fontId="34" fillId="4" borderId="0" xfId="5" applyNumberFormat="1" applyFont="1" applyFill="1" applyBorder="1" applyAlignment="1"/>
    <xf numFmtId="166" fontId="33" fillId="5" borderId="0" xfId="3" applyNumberFormat="1" applyFont="1" applyFill="1" applyBorder="1" applyAlignment="1">
      <alignment horizontal="right"/>
    </xf>
    <xf numFmtId="166" fontId="33" fillId="5" borderId="0" xfId="5" applyNumberFormat="1" applyFont="1" applyFill="1" applyBorder="1"/>
    <xf numFmtId="166" fontId="29" fillId="2" borderId="0" xfId="3" applyNumberFormat="1" applyFont="1" applyFill="1" applyBorder="1" applyAlignment="1">
      <alignment horizontal="right"/>
    </xf>
    <xf numFmtId="165" fontId="33" fillId="4" borderId="0" xfId="3" applyNumberFormat="1" applyFont="1" applyFill="1" applyBorder="1"/>
    <xf numFmtId="166" fontId="33" fillId="4" borderId="0" xfId="3" applyNumberFormat="1" applyFont="1" applyFill="1" applyBorder="1"/>
    <xf numFmtId="0" fontId="15" fillId="2" borderId="0" xfId="0" applyFont="1" applyFill="1" applyBorder="1" applyAlignment="1">
      <alignment horizontal="center"/>
    </xf>
    <xf numFmtId="165" fontId="8" fillId="4" borderId="0" xfId="0" applyNumberFormat="1" applyFont="1" applyFill="1" applyBorder="1" applyAlignment="1">
      <alignment horizontal="right"/>
    </xf>
    <xf numFmtId="165" fontId="15" fillId="2" borderId="9" xfId="0" applyNumberFormat="1" applyFont="1" applyFill="1" applyBorder="1" applyAlignment="1">
      <alignment horizontal="right"/>
    </xf>
    <xf numFmtId="164" fontId="15" fillId="2" borderId="0" xfId="2" applyNumberFormat="1" applyFont="1" applyFill="1" applyBorder="1" applyAlignment="1">
      <alignment horizontal="center"/>
    </xf>
    <xf numFmtId="0" fontId="13" fillId="0" borderId="0" xfId="0" applyFont="1" applyAlignment="1">
      <alignment horizontal="left" vertical="center" indent="15"/>
    </xf>
    <xf numFmtId="0" fontId="15" fillId="3" borderId="10" xfId="0" applyFont="1" applyFill="1" applyBorder="1" applyAlignment="1">
      <alignment horizontal="center"/>
    </xf>
    <xf numFmtId="165" fontId="8" fillId="4" borderId="0" xfId="1" applyNumberFormat="1" applyFont="1" applyFill="1" applyAlignment="1"/>
    <xf numFmtId="164" fontId="8" fillId="4" borderId="0" xfId="2" applyNumberFormat="1" applyFont="1" applyFill="1" applyBorder="1" applyAlignment="1"/>
    <xf numFmtId="165" fontId="15" fillId="2" borderId="2" xfId="1" applyNumberFormat="1" applyFont="1" applyFill="1" applyBorder="1" applyAlignment="1"/>
    <xf numFmtId="164" fontId="15" fillId="2" borderId="0" xfId="2" applyNumberFormat="1" applyFont="1" applyFill="1" applyBorder="1" applyAlignment="1"/>
    <xf numFmtId="165" fontId="8" fillId="4" borderId="0" xfId="1" applyNumberFormat="1" applyFont="1" applyFill="1"/>
    <xf numFmtId="0" fontId="27" fillId="0" borderId="0" xfId="0" applyFont="1" applyAlignment="1">
      <alignment vertical="center" wrapText="1"/>
    </xf>
    <xf numFmtId="0" fontId="15" fillId="2" borderId="1" xfId="0" applyFont="1" applyFill="1" applyBorder="1" applyAlignment="1">
      <alignment horizontal="center"/>
    </xf>
    <xf numFmtId="165" fontId="8" fillId="4" borderId="0" xfId="1" applyNumberFormat="1" applyFont="1" applyFill="1" applyAlignment="1">
      <alignment horizontal="right"/>
    </xf>
    <xf numFmtId="164" fontId="8" fillId="4" borderId="0" xfId="2" applyNumberFormat="1" applyFont="1" applyFill="1" applyBorder="1" applyAlignment="1">
      <alignment horizontal="right"/>
    </xf>
    <xf numFmtId="165" fontId="15" fillId="2" borderId="2" xfId="1" applyNumberFormat="1" applyFont="1" applyFill="1" applyBorder="1" applyAlignment="1">
      <alignment horizontal="right"/>
    </xf>
    <xf numFmtId="164" fontId="15" fillId="2" borderId="0" xfId="2" applyNumberFormat="1" applyFont="1" applyFill="1" applyBorder="1" applyAlignment="1">
      <alignment horizontal="right"/>
    </xf>
    <xf numFmtId="0" fontId="42" fillId="0" borderId="0" xfId="0" applyFont="1"/>
    <xf numFmtId="0" fontId="29" fillId="2" borderId="1" xfId="0" applyFont="1" applyFill="1" applyBorder="1" applyAlignment="1">
      <alignment horizontal="center" vertical="center"/>
    </xf>
    <xf numFmtId="0" fontId="8" fillId="4" borderId="0" xfId="0" applyFont="1" applyFill="1" applyAlignment="1">
      <alignment horizontal="center"/>
    </xf>
    <xf numFmtId="3" fontId="8" fillId="4" borderId="0" xfId="0" applyNumberFormat="1" applyFont="1" applyFill="1" applyAlignment="1">
      <alignment horizontal="center"/>
    </xf>
    <xf numFmtId="0" fontId="26" fillId="2" borderId="0" xfId="0" applyFont="1" applyFill="1"/>
    <xf numFmtId="0" fontId="26" fillId="2" borderId="0" xfId="0" applyFont="1" applyFill="1" applyAlignment="1">
      <alignment horizontal="center"/>
    </xf>
    <xf numFmtId="0" fontId="43" fillId="2" borderId="11" xfId="0" applyFont="1" applyFill="1" applyBorder="1" applyAlignment="1">
      <alignment horizontal="center" vertical="center"/>
    </xf>
    <xf numFmtId="0" fontId="43" fillId="2" borderId="0" xfId="0" applyFont="1" applyFill="1" applyBorder="1" applyAlignment="1">
      <alignment horizontal="center" vertical="center"/>
    </xf>
    <xf numFmtId="0" fontId="44" fillId="2" borderId="12" xfId="0" applyFont="1" applyFill="1" applyBorder="1" applyAlignment="1">
      <alignment horizontal="center" vertical="center"/>
    </xf>
    <xf numFmtId="0" fontId="45" fillId="4" borderId="0" xfId="0" quotePrefix="1" applyFont="1" applyFill="1" applyBorder="1" applyAlignment="1">
      <alignment horizontal="left" vertical="center"/>
    </xf>
    <xf numFmtId="168" fontId="45" fillId="6" borderId="0" xfId="0" applyNumberFormat="1" applyFont="1" applyFill="1" applyBorder="1" applyAlignment="1">
      <alignment horizontal="center" vertical="center"/>
    </xf>
    <xf numFmtId="0" fontId="43" fillId="2" borderId="1" xfId="0" applyFont="1" applyFill="1" applyBorder="1" applyAlignment="1">
      <alignment horizontal="center" vertical="center"/>
    </xf>
    <xf numFmtId="168" fontId="44" fillId="2" borderId="13" xfId="0" applyNumberFormat="1" applyFont="1" applyFill="1" applyBorder="1" applyAlignment="1">
      <alignment horizontal="center" vertical="center"/>
    </xf>
    <xf numFmtId="168" fontId="44" fillId="2" borderId="14" xfId="0" applyNumberFormat="1" applyFont="1" applyFill="1" applyBorder="1" applyAlignment="1">
      <alignment horizontal="center" vertical="center"/>
    </xf>
    <xf numFmtId="164" fontId="45" fillId="4" borderId="0" xfId="4" applyNumberFormat="1" applyFont="1" applyFill="1" applyAlignment="1">
      <alignment horizontal="center"/>
    </xf>
    <xf numFmtId="164" fontId="43" fillId="2" borderId="0" xfId="4" applyNumberFormat="1" applyFont="1" applyFill="1" applyAlignment="1">
      <alignment horizontal="center"/>
    </xf>
    <xf numFmtId="0" fontId="13" fillId="0" borderId="0" xfId="0" applyFont="1" applyAlignment="1">
      <alignment vertical="center"/>
    </xf>
    <xf numFmtId="0" fontId="46" fillId="0" borderId="0" xfId="0" applyFont="1"/>
    <xf numFmtId="164" fontId="46" fillId="0" borderId="0" xfId="2" applyNumberFormat="1" applyFont="1"/>
    <xf numFmtId="0" fontId="47" fillId="0" borderId="0" xfId="0" applyFont="1"/>
    <xf numFmtId="164" fontId="47" fillId="0" borderId="0" xfId="2" applyNumberFormat="1" applyFont="1"/>
    <xf numFmtId="0" fontId="26" fillId="0" borderId="0" xfId="0" applyFont="1"/>
    <xf numFmtId="0" fontId="48" fillId="0" borderId="0" xfId="0" applyFont="1"/>
    <xf numFmtId="0" fontId="49" fillId="0" borderId="0" xfId="0" applyFont="1"/>
    <xf numFmtId="0" fontId="50" fillId="0" borderId="0" xfId="0" applyFont="1"/>
    <xf numFmtId="164" fontId="50" fillId="0" borderId="0" xfId="2" applyNumberFormat="1" applyFont="1"/>
    <xf numFmtId="0" fontId="10" fillId="0" borderId="0" xfId="0" applyFont="1" applyAlignment="1">
      <alignment vertical="center"/>
    </xf>
    <xf numFmtId="165" fontId="0" fillId="0" borderId="0" xfId="1" applyNumberFormat="1" applyFont="1"/>
    <xf numFmtId="0" fontId="52" fillId="0" borderId="0" xfId="0" applyFont="1"/>
    <xf numFmtId="0" fontId="9" fillId="0" borderId="0" xfId="0" applyFont="1" applyAlignment="1">
      <alignment vertical="center"/>
    </xf>
    <xf numFmtId="0" fontId="9" fillId="0" borderId="0" xfId="0" applyFont="1" applyAlignment="1">
      <alignment horizontal="left" vertical="center" wrapText="1"/>
    </xf>
    <xf numFmtId="0" fontId="8" fillId="0" borderId="0" xfId="0" applyFont="1" applyAlignment="1">
      <alignment horizontal="left" vertical="center" wrapText="1"/>
    </xf>
    <xf numFmtId="0" fontId="12" fillId="0" borderId="0" xfId="0" applyFont="1" applyAlignment="1">
      <alignment horizontal="center" vertical="center"/>
    </xf>
    <xf numFmtId="0" fontId="12"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xf>
    <xf numFmtId="0" fontId="15" fillId="3" borderId="0" xfId="0" applyFont="1" applyFill="1" applyBorder="1" applyAlignment="1">
      <alignment horizontal="center" vertical="center"/>
    </xf>
    <xf numFmtId="0" fontId="15" fillId="2"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5" fillId="2" borderId="3" xfId="0" applyFont="1" applyFill="1" applyBorder="1" applyAlignment="1">
      <alignment horizontal="center"/>
    </xf>
    <xf numFmtId="0" fontId="15" fillId="2" borderId="4" xfId="0" applyFont="1" applyFill="1" applyBorder="1" applyAlignment="1">
      <alignment horizontal="center"/>
    </xf>
    <xf numFmtId="0" fontId="0" fillId="0" borderId="0" xfId="0" applyAlignment="1">
      <alignment horizontal="center" vertical="center"/>
    </xf>
    <xf numFmtId="0" fontId="15" fillId="3" borderId="1" xfId="0" applyFont="1" applyFill="1" applyBorder="1" applyAlignment="1">
      <alignment horizontal="center" vertical="center"/>
    </xf>
    <xf numFmtId="0" fontId="15" fillId="2" borderId="5" xfId="0" applyFont="1" applyFill="1" applyBorder="1" applyAlignment="1">
      <alignment horizontal="center"/>
    </xf>
    <xf numFmtId="0" fontId="15" fillId="3" borderId="6" xfId="0" applyFont="1" applyFill="1" applyBorder="1" applyAlignment="1">
      <alignment horizontal="center" vertical="center" wrapText="1"/>
    </xf>
    <xf numFmtId="0" fontId="15" fillId="3" borderId="6" xfId="0" applyFont="1" applyFill="1" applyBorder="1" applyAlignment="1">
      <alignment horizontal="center" vertical="center"/>
    </xf>
    <xf numFmtId="0" fontId="13" fillId="0" borderId="0" xfId="0" applyFont="1" applyAlignment="1">
      <alignment vertical="center"/>
    </xf>
    <xf numFmtId="0" fontId="8" fillId="0" borderId="0" xfId="0" applyFont="1" applyAlignment="1">
      <alignment horizontal="center"/>
    </xf>
    <xf numFmtId="0" fontId="18" fillId="0" borderId="0" xfId="0" applyFont="1" applyAlignment="1">
      <alignment horizontal="left" vertical="center" wrapText="1"/>
    </xf>
    <xf numFmtId="0" fontId="13" fillId="0" borderId="0" xfId="0" applyFont="1" applyAlignment="1">
      <alignment horizontal="left" vertical="center"/>
    </xf>
    <xf numFmtId="0" fontId="4" fillId="0" borderId="0" xfId="0" applyFont="1" applyAlignment="1">
      <alignment horizontal="left" vertical="center"/>
    </xf>
    <xf numFmtId="0" fontId="15" fillId="3" borderId="2" xfId="0" applyFont="1" applyFill="1" applyBorder="1" applyAlignment="1">
      <alignment horizontal="center" vertical="center"/>
    </xf>
    <xf numFmtId="0" fontId="28" fillId="3" borderId="1" xfId="0" applyFont="1" applyFill="1" applyBorder="1" applyAlignment="1">
      <alignment horizontal="center" vertical="center" wrapText="1"/>
    </xf>
    <xf numFmtId="0" fontId="28" fillId="2" borderId="3" xfId="0" applyFont="1" applyFill="1" applyBorder="1" applyAlignment="1">
      <alignment horizontal="center"/>
    </xf>
    <xf numFmtId="0" fontId="28" fillId="2" borderId="4" xfId="0" applyFont="1" applyFill="1" applyBorder="1" applyAlignment="1">
      <alignment horizontal="center"/>
    </xf>
    <xf numFmtId="0" fontId="28" fillId="2" borderId="5" xfId="0" applyFont="1" applyFill="1" applyBorder="1" applyAlignment="1">
      <alignment horizontal="center"/>
    </xf>
    <xf numFmtId="0" fontId="28" fillId="3" borderId="0" xfId="0" applyFont="1" applyFill="1" applyBorder="1" applyAlignment="1">
      <alignment horizontal="center" vertical="center" wrapText="1"/>
    </xf>
    <xf numFmtId="0" fontId="28" fillId="3" borderId="0" xfId="0" applyFont="1" applyFill="1" applyBorder="1" applyAlignment="1">
      <alignment horizontal="center" vertical="center"/>
    </xf>
    <xf numFmtId="0" fontId="51" fillId="0" borderId="0" xfId="0" applyFont="1" applyAlignment="1">
      <alignment vertical="center"/>
    </xf>
    <xf numFmtId="0" fontId="13" fillId="0" borderId="0" xfId="0" applyFont="1" applyAlignment="1">
      <alignment horizontal="left" vertical="center" wrapText="1"/>
    </xf>
    <xf numFmtId="0" fontId="29" fillId="2" borderId="1" xfId="3" applyFont="1" applyFill="1" applyBorder="1" applyAlignment="1">
      <alignment horizontal="center" vertical="center"/>
    </xf>
    <xf numFmtId="0" fontId="29" fillId="2" borderId="7" xfId="3" applyFont="1" applyFill="1" applyBorder="1" applyAlignment="1">
      <alignment horizontal="center"/>
    </xf>
    <xf numFmtId="0" fontId="29" fillId="2" borderId="8" xfId="3" applyFont="1" applyFill="1" applyBorder="1" applyAlignment="1">
      <alignment horizontal="center"/>
    </xf>
    <xf numFmtId="0" fontId="29" fillId="2" borderId="0" xfId="3" applyFont="1" applyFill="1" applyBorder="1" applyAlignment="1">
      <alignment horizontal="center" vertical="center"/>
    </xf>
    <xf numFmtId="0" fontId="8" fillId="0" borderId="0" xfId="0" applyFont="1" applyAlignment="1">
      <alignment vertical="center" wrapText="1"/>
    </xf>
    <xf numFmtId="0" fontId="29" fillId="2" borderId="6" xfId="3" applyFont="1" applyFill="1" applyBorder="1" applyAlignment="1">
      <alignment horizontal="center" vertical="center"/>
    </xf>
    <xf numFmtId="0" fontId="29" fillId="2" borderId="6" xfId="3" applyFont="1" applyFill="1" applyBorder="1" applyAlignment="1">
      <alignment horizontal="center" vertical="center" wrapText="1"/>
    </xf>
    <xf numFmtId="0" fontId="13" fillId="0" borderId="0" xfId="0" applyFont="1" applyAlignment="1">
      <alignment horizontal="left"/>
    </xf>
    <xf numFmtId="0" fontId="8" fillId="0" borderId="0" xfId="0" applyFont="1" applyAlignment="1">
      <alignment horizontal="center" vertical="center" wrapText="1"/>
    </xf>
    <xf numFmtId="0" fontId="0" fillId="0" borderId="0" xfId="0" applyFont="1" applyAlignment="1">
      <alignment horizontal="center" vertical="center" wrapText="1"/>
    </xf>
    <xf numFmtId="0" fontId="8" fillId="0" borderId="0" xfId="0" applyFont="1" applyAlignment="1">
      <alignment horizontal="left" wrapText="1"/>
    </xf>
    <xf numFmtId="0" fontId="43" fillId="2" borderId="1"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cellXfs>
  <cellStyles count="14">
    <cellStyle name="Comma" xfId="1" builtinId="3"/>
    <cellStyle name="Comma 2" xfId="5"/>
    <cellStyle name="Normal" xfId="0" builtinId="0"/>
    <cellStyle name="Normal 2" xfId="3"/>
    <cellStyle name="Normal 3" xfId="6"/>
    <cellStyle name="Normal 3 2" xfId="7"/>
    <cellStyle name="Normal 4" xfId="8"/>
    <cellStyle name="Normal 4 2" xfId="9"/>
    <cellStyle name="Percent" xfId="2" builtinId="5"/>
    <cellStyle name="Percent 2" xfId="4"/>
    <cellStyle name="Percent 3" xfId="10"/>
    <cellStyle name="Percent 3 2" xfId="11"/>
    <cellStyle name="Percent 4" xfId="12"/>
    <cellStyle name="Percent 4 2"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rAngAx val="0"/>
      <c:perspective val="30"/>
    </c:view3D>
    <c:floor>
      <c:thickness val="0"/>
    </c:floor>
    <c:sideWall>
      <c:thickness val="0"/>
    </c:sideWall>
    <c:backWall>
      <c:thickness val="0"/>
    </c:backWall>
    <c:plotArea>
      <c:layout>
        <c:manualLayout>
          <c:layoutTarget val="inner"/>
          <c:xMode val="edge"/>
          <c:yMode val="edge"/>
          <c:x val="0.14643995587508082"/>
          <c:y val="0.20445220066667447"/>
          <c:w val="0.74044809616189278"/>
          <c:h val="0.70497776646691268"/>
        </c:manualLayout>
      </c:layout>
      <c:pie3DChart>
        <c:varyColors val="1"/>
        <c:ser>
          <c:idx val="0"/>
          <c:order val="0"/>
          <c:tx>
            <c:v>Participación</c:v>
          </c:tx>
          <c:spPr>
            <a:effectLst/>
          </c:spPr>
          <c:explosion val="14"/>
          <c:dPt>
            <c:idx val="0"/>
            <c:bubble3D val="0"/>
            <c:spPr>
              <a:solidFill>
                <a:schemeClr val="tx1">
                  <a:lumMod val="50000"/>
                  <a:lumOff val="50000"/>
                </a:schemeClr>
              </a:solidFill>
              <a:ln w="9525"/>
              <a:effectLst/>
            </c:spPr>
          </c:dPt>
          <c:dPt>
            <c:idx val="1"/>
            <c:bubble3D val="0"/>
            <c:spPr>
              <a:solidFill>
                <a:schemeClr val="bg1"/>
              </a:solidFill>
              <a:effectLst/>
            </c:spPr>
          </c:dPt>
          <c:dPt>
            <c:idx val="2"/>
            <c:bubble3D val="0"/>
            <c:explosion val="17"/>
            <c:spPr>
              <a:solidFill>
                <a:srgbClr val="0070C0"/>
              </a:solidFill>
              <a:effectLst/>
            </c:spPr>
          </c:dPt>
          <c:dPt>
            <c:idx val="3"/>
            <c:bubble3D val="0"/>
            <c:spPr>
              <a:solidFill>
                <a:srgbClr val="FF0000"/>
              </a:solidFill>
              <a:effectLst/>
            </c:spPr>
          </c:dPt>
          <c:dPt>
            <c:idx val="4"/>
            <c:bubble3D val="0"/>
            <c:spPr>
              <a:solidFill>
                <a:srgbClr val="00B050"/>
              </a:solidFill>
              <a:effectLst/>
            </c:spPr>
          </c:dPt>
          <c:dPt>
            <c:idx val="5"/>
            <c:bubble3D val="0"/>
            <c:spPr>
              <a:gradFill>
                <a:gsLst>
                  <a:gs pos="100000">
                    <a:schemeClr val="bg2">
                      <a:lumMod val="51000"/>
                    </a:schemeClr>
                  </a:gs>
                  <a:gs pos="100000">
                    <a:schemeClr val="accent1">
                      <a:tint val="44500"/>
                      <a:satMod val="160000"/>
                    </a:schemeClr>
                  </a:gs>
                  <a:gs pos="100000">
                    <a:schemeClr val="accent1">
                      <a:tint val="23500"/>
                      <a:satMod val="160000"/>
                    </a:schemeClr>
                  </a:gs>
                </a:gsLst>
                <a:lin ang="5400000" scaled="0"/>
              </a:gradFill>
              <a:effectLst/>
            </c:spPr>
          </c:dPt>
          <c:dPt>
            <c:idx val="6"/>
            <c:bubble3D val="0"/>
            <c:spPr>
              <a:solidFill>
                <a:schemeClr val="tx1">
                  <a:lumMod val="85000"/>
                  <a:lumOff val="15000"/>
                </a:schemeClr>
              </a:solidFill>
              <a:effectLst/>
            </c:spPr>
          </c:dPt>
          <c:dPt>
            <c:idx val="7"/>
            <c:bubble3D val="0"/>
            <c:spPr>
              <a:solidFill>
                <a:schemeClr val="bg2">
                  <a:lumMod val="25000"/>
                </a:schemeClr>
              </a:solidFill>
              <a:effectLst/>
            </c:spPr>
          </c:dPt>
          <c:dPt>
            <c:idx val="8"/>
            <c:bubble3D val="0"/>
            <c:spPr>
              <a:solidFill>
                <a:schemeClr val="accent6">
                  <a:lumMod val="20000"/>
                  <a:lumOff val="80000"/>
                </a:schemeClr>
              </a:solidFill>
              <a:effectLst/>
            </c:spPr>
          </c:dPt>
          <c:dPt>
            <c:idx val="9"/>
            <c:bubble3D val="0"/>
          </c:dPt>
          <c:dPt>
            <c:idx val="10"/>
            <c:bubble3D val="0"/>
            <c:spPr>
              <a:solidFill>
                <a:schemeClr val="bg1">
                  <a:lumMod val="75000"/>
                </a:schemeClr>
              </a:solidFill>
              <a:effectLst/>
            </c:spPr>
          </c:dPt>
          <c:dPt>
            <c:idx val="11"/>
            <c:bubble3D val="0"/>
            <c:spPr>
              <a:solidFill>
                <a:srgbClr val="FFFF00"/>
              </a:solidFill>
              <a:effectLst/>
            </c:spPr>
          </c:dPt>
          <c:dPt>
            <c:idx val="12"/>
            <c:bubble3D val="0"/>
            <c:spPr>
              <a:solidFill>
                <a:schemeClr val="accent6">
                  <a:lumMod val="75000"/>
                </a:schemeClr>
              </a:solidFill>
              <a:effectLst/>
            </c:spPr>
          </c:dPt>
          <c:dLbls>
            <c:dLbl>
              <c:idx val="0"/>
              <c:layout>
                <c:manualLayout>
                  <c:x val="8.2476231046331019E-2"/>
                  <c:y val="1.2380217178735012E-2"/>
                </c:manualLayout>
              </c:layout>
              <c:showLegendKey val="0"/>
              <c:showVal val="1"/>
              <c:showCatName val="1"/>
              <c:showSerName val="0"/>
              <c:showPercent val="0"/>
              <c:showBubbleSize val="0"/>
            </c:dLbl>
            <c:dLbl>
              <c:idx val="1"/>
              <c:layout>
                <c:manualLayout>
                  <c:x val="-5.8764764647009429E-5"/>
                  <c:y val="0.15826805962980126"/>
                </c:manualLayout>
              </c:layout>
              <c:showLegendKey val="0"/>
              <c:showVal val="1"/>
              <c:showCatName val="1"/>
              <c:showSerName val="0"/>
              <c:showPercent val="0"/>
              <c:showBubbleSize val="0"/>
            </c:dLbl>
            <c:dLbl>
              <c:idx val="2"/>
              <c:layout>
                <c:manualLayout>
                  <c:x val="4.5012533545666339E-2"/>
                  <c:y val="1.6310695429803575E-2"/>
                </c:manualLayout>
              </c:layout>
              <c:showLegendKey val="0"/>
              <c:showVal val="1"/>
              <c:showCatName val="1"/>
              <c:showSerName val="0"/>
              <c:showPercent val="0"/>
              <c:showBubbleSize val="0"/>
            </c:dLbl>
            <c:dLbl>
              <c:idx val="3"/>
              <c:layout>
                <c:manualLayout>
                  <c:x val="-6.292626343055433E-3"/>
                  <c:y val="4.5600608513313441E-2"/>
                </c:manualLayout>
              </c:layout>
              <c:showLegendKey val="0"/>
              <c:showVal val="1"/>
              <c:showCatName val="1"/>
              <c:showSerName val="0"/>
              <c:showPercent val="0"/>
              <c:showBubbleSize val="0"/>
            </c:dLbl>
            <c:dLbl>
              <c:idx val="4"/>
              <c:layout>
                <c:manualLayout>
                  <c:x val="-1.115299487771006E-2"/>
                  <c:y val="-5.297651519050315E-2"/>
                </c:manualLayout>
              </c:layout>
              <c:showLegendKey val="0"/>
              <c:showVal val="1"/>
              <c:showCatName val="1"/>
              <c:showSerName val="0"/>
              <c:showPercent val="0"/>
              <c:showBubbleSize val="0"/>
            </c:dLbl>
            <c:dLbl>
              <c:idx val="5"/>
              <c:layout>
                <c:manualLayout>
                  <c:x val="-9.0037839398453209E-3"/>
                  <c:y val="-1.1747551163947645E-3"/>
                </c:manualLayout>
              </c:layout>
              <c:showLegendKey val="0"/>
              <c:showVal val="1"/>
              <c:showCatName val="1"/>
              <c:showSerName val="0"/>
              <c:showPercent val="0"/>
              <c:showBubbleSize val="0"/>
            </c:dLbl>
            <c:dLbl>
              <c:idx val="6"/>
              <c:layout>
                <c:manualLayout>
                  <c:x val="-1.6445191637007493E-2"/>
                  <c:y val="-2.5231159830511381E-3"/>
                </c:manualLayout>
              </c:layout>
              <c:showLegendKey val="0"/>
              <c:showVal val="1"/>
              <c:showCatName val="1"/>
              <c:showSerName val="0"/>
              <c:showPercent val="0"/>
              <c:showBubbleSize val="0"/>
            </c:dLbl>
            <c:dLbl>
              <c:idx val="7"/>
              <c:layout>
                <c:manualLayout>
                  <c:x val="2.8182698491928905E-3"/>
                  <c:y val="-1.4448733124045769E-2"/>
                </c:manualLayout>
              </c:layout>
              <c:showLegendKey val="0"/>
              <c:showVal val="1"/>
              <c:showCatName val="1"/>
              <c:showSerName val="0"/>
              <c:showPercent val="0"/>
              <c:showBubbleSize val="0"/>
            </c:dLbl>
            <c:dLbl>
              <c:idx val="8"/>
              <c:layout>
                <c:manualLayout>
                  <c:x val="-3.3994951804763474E-2"/>
                  <c:y val="-6.3453244814986362E-2"/>
                </c:manualLayout>
              </c:layout>
              <c:showLegendKey val="0"/>
              <c:showVal val="1"/>
              <c:showCatName val="1"/>
              <c:showSerName val="0"/>
              <c:showPercent val="0"/>
              <c:showBubbleSize val="0"/>
            </c:dLbl>
            <c:dLbl>
              <c:idx val="9"/>
              <c:layout>
                <c:manualLayout>
                  <c:x val="2.6416271475560013E-2"/>
                  <c:y val="-9.6248263084761462E-2"/>
                </c:manualLayout>
              </c:layout>
              <c:showLegendKey val="0"/>
              <c:showVal val="1"/>
              <c:showCatName val="1"/>
              <c:showSerName val="0"/>
              <c:showPercent val="0"/>
              <c:showBubbleSize val="0"/>
            </c:dLbl>
            <c:dLbl>
              <c:idx val="10"/>
              <c:layout>
                <c:manualLayout>
                  <c:x val="0.10825398735187163"/>
                  <c:y val="-0.17167378587480486"/>
                </c:manualLayout>
              </c:layout>
              <c:showLegendKey val="0"/>
              <c:showVal val="1"/>
              <c:showCatName val="1"/>
              <c:showSerName val="0"/>
              <c:showPercent val="0"/>
              <c:showBubbleSize val="0"/>
            </c:dLbl>
            <c:dLbl>
              <c:idx val="11"/>
              <c:layout>
                <c:manualLayout>
                  <c:x val="0.12686453281663698"/>
                  <c:y val="-9.3642804453364897E-2"/>
                </c:manualLayout>
              </c:layout>
              <c:showLegendKey val="0"/>
              <c:showVal val="1"/>
              <c:showCatName val="1"/>
              <c:showSerName val="0"/>
              <c:showPercent val="0"/>
              <c:showBubbleSize val="0"/>
            </c:dLbl>
            <c:dLbl>
              <c:idx val="12"/>
              <c:layout>
                <c:manualLayout>
                  <c:x val="8.662721349472681E-2"/>
                  <c:y val="-2.2425509059971337E-2"/>
                </c:manualLayout>
              </c:layout>
              <c:showLegendKey val="0"/>
              <c:showVal val="1"/>
              <c:showCatName val="1"/>
              <c:showSerName val="0"/>
              <c:showPercent val="0"/>
              <c:showBubbleSize val="0"/>
            </c:dLbl>
            <c:txPr>
              <a:bodyPr/>
              <a:lstStyle/>
              <a:p>
                <a:pPr>
                  <a:defRPr sz="800">
                    <a:latin typeface="Trebuchet MS" panose="020B0603020202020204" pitchFamily="34" charset="0"/>
                  </a:defRPr>
                </a:pPr>
                <a:endParaRPr lang="es-DO"/>
              </a:p>
            </c:txPr>
            <c:showLegendKey val="0"/>
            <c:showVal val="1"/>
            <c:showCatName val="1"/>
            <c:showSerName val="0"/>
            <c:showPercent val="0"/>
            <c:showBubbleSize val="0"/>
            <c:showLeaderLines val="1"/>
          </c:dLbls>
          <c:cat>
            <c:strLit>
              <c:ptCount val="13"/>
              <c:pt idx="0">
                <c:v>Gris</c:v>
              </c:pt>
              <c:pt idx="1">
                <c:v>Blanco</c:v>
              </c:pt>
              <c:pt idx="2">
                <c:v>Azul</c:v>
              </c:pt>
              <c:pt idx="3">
                <c:v>Rojo</c:v>
              </c:pt>
              <c:pt idx="4">
                <c:v>Verde</c:v>
              </c:pt>
              <c:pt idx="5">
                <c:v>Dorado</c:v>
              </c:pt>
              <c:pt idx="6">
                <c:v>Negro</c:v>
              </c:pt>
              <c:pt idx="7">
                <c:v>Marrón</c:v>
              </c:pt>
              <c:pt idx="8">
                <c:v>Crema</c:v>
              </c:pt>
              <c:pt idx="9">
                <c:v>Otros</c:v>
              </c:pt>
              <c:pt idx="10">
                <c:v>Plateado</c:v>
              </c:pt>
              <c:pt idx="11">
                <c:v>Amarillo</c:v>
              </c:pt>
              <c:pt idx="12">
                <c:v>Naranja</c:v>
              </c:pt>
            </c:strLit>
          </c:cat>
          <c:val>
            <c:numRef>
              <c:f>'2.11.2'!$P$8:$P$20</c:f>
              <c:numCache>
                <c:formatCode>0.0%</c:formatCode>
                <c:ptCount val="13"/>
                <c:pt idx="0">
                  <c:v>0.18227216502321197</c:v>
                </c:pt>
                <c:pt idx="1">
                  <c:v>0.17542362363283673</c:v>
                </c:pt>
                <c:pt idx="2">
                  <c:v>0.16607329375654559</c:v>
                </c:pt>
                <c:pt idx="3">
                  <c:v>0.15193135560957038</c:v>
                </c:pt>
                <c:pt idx="4">
                  <c:v>7.9835501131661851E-2</c:v>
                </c:pt>
                <c:pt idx="5">
                  <c:v>6.9599644115707016E-2</c:v>
                </c:pt>
                <c:pt idx="6">
                  <c:v>6.6296000345843667E-2</c:v>
                </c:pt>
                <c:pt idx="7">
                  <c:v>2.9343719799689576E-2</c:v>
                </c:pt>
                <c:pt idx="8">
                  <c:v>2.4715271647652238E-2</c:v>
                </c:pt>
                <c:pt idx="9">
                  <c:v>2.0588854629912411E-2</c:v>
                </c:pt>
                <c:pt idx="10">
                  <c:v>1.9139936995092647E-2</c:v>
                </c:pt>
                <c:pt idx="11">
                  <c:v>1.2821317357587016E-2</c:v>
                </c:pt>
                <c:pt idx="12">
                  <c:v>1.959315954688901E-3</c:v>
                </c:pt>
              </c:numCache>
            </c:numRef>
          </c:val>
        </c:ser>
        <c:dLbls>
          <c:showLegendKey val="0"/>
          <c:showVal val="0"/>
          <c:showCatName val="0"/>
          <c:showSerName val="0"/>
          <c:showPercent val="0"/>
          <c:showBubbleSize val="0"/>
          <c:showLeaderLines val="1"/>
        </c:dLbls>
      </c:pie3DChart>
      <c:spPr>
        <a:noFill/>
      </c:spPr>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rAngAx val="0"/>
      <c:perspective val="30"/>
    </c:view3D>
    <c:floor>
      <c:thickness val="0"/>
    </c:floor>
    <c:sideWall>
      <c:thickness val="0"/>
    </c:sideWall>
    <c:backWall>
      <c:thickness val="0"/>
    </c:backWall>
    <c:plotArea>
      <c:layout>
        <c:manualLayout>
          <c:layoutTarget val="inner"/>
          <c:xMode val="edge"/>
          <c:yMode val="edge"/>
          <c:x val="0.15689517571365527"/>
          <c:y val="0.16754008977377266"/>
          <c:w val="0.7546462267437809"/>
          <c:h val="0.73268770637188885"/>
        </c:manualLayout>
      </c:layout>
      <c:pie3DChart>
        <c:varyColors val="1"/>
        <c:ser>
          <c:idx val="0"/>
          <c:order val="0"/>
          <c:tx>
            <c:v>Participación</c:v>
          </c:tx>
          <c:explosion val="23"/>
          <c:dPt>
            <c:idx val="0"/>
            <c:bubble3D val="0"/>
            <c:explosion val="18"/>
            <c:spPr>
              <a:solidFill>
                <a:schemeClr val="bg1"/>
              </a:solidFill>
            </c:spPr>
          </c:dPt>
          <c:dPt>
            <c:idx val="1"/>
            <c:bubble3D val="0"/>
            <c:spPr>
              <a:solidFill>
                <a:schemeClr val="tx1">
                  <a:lumMod val="50000"/>
                  <a:lumOff val="50000"/>
                </a:schemeClr>
              </a:solidFill>
            </c:spPr>
          </c:dPt>
          <c:dPt>
            <c:idx val="2"/>
            <c:bubble3D val="0"/>
            <c:spPr>
              <a:solidFill>
                <a:srgbClr val="0070C0"/>
              </a:solidFill>
            </c:spPr>
          </c:dPt>
          <c:dPt>
            <c:idx val="3"/>
            <c:bubble3D val="0"/>
            <c:spPr>
              <a:solidFill>
                <a:srgbClr val="C00000"/>
              </a:solidFill>
            </c:spPr>
          </c:dPt>
          <c:dPt>
            <c:idx val="4"/>
            <c:bubble3D val="0"/>
            <c:spPr>
              <a:solidFill>
                <a:srgbClr val="00B050"/>
              </a:solidFill>
            </c:spPr>
          </c:dPt>
          <c:dPt>
            <c:idx val="5"/>
            <c:bubble3D val="0"/>
            <c:spPr>
              <a:solidFill>
                <a:srgbClr val="FFFF00"/>
              </a:solidFill>
            </c:spPr>
          </c:dPt>
          <c:dPt>
            <c:idx val="6"/>
            <c:bubble3D val="0"/>
            <c:spPr>
              <a:solidFill>
                <a:schemeClr val="accent4">
                  <a:lumMod val="75000"/>
                </a:schemeClr>
              </a:solidFill>
            </c:spPr>
          </c:dPt>
          <c:dPt>
            <c:idx val="7"/>
            <c:bubble3D val="0"/>
            <c:spPr>
              <a:solidFill>
                <a:schemeClr val="accent6">
                  <a:lumMod val="20000"/>
                  <a:lumOff val="80000"/>
                </a:schemeClr>
              </a:solidFill>
            </c:spPr>
          </c:dPt>
          <c:dPt>
            <c:idx val="8"/>
            <c:bubble3D val="0"/>
            <c:spPr>
              <a:gradFill flip="none" rotWithShape="1">
                <a:gsLst>
                  <a:gs pos="48000">
                    <a:schemeClr val="bg2">
                      <a:lumMod val="50000"/>
                    </a:schemeClr>
                  </a:gs>
                  <a:gs pos="100000">
                    <a:schemeClr val="accent1">
                      <a:tint val="44500"/>
                      <a:satMod val="160000"/>
                    </a:schemeClr>
                  </a:gs>
                  <a:gs pos="100000">
                    <a:schemeClr val="accent1">
                      <a:tint val="23500"/>
                      <a:satMod val="160000"/>
                    </a:schemeClr>
                  </a:gs>
                </a:gsLst>
                <a:path path="circle">
                  <a:fillToRect t="100000" r="100000"/>
                </a:path>
                <a:tileRect l="-100000" b="-100000"/>
              </a:gradFill>
            </c:spPr>
          </c:dPt>
          <c:dPt>
            <c:idx val="9"/>
            <c:bubble3D val="0"/>
            <c:spPr>
              <a:solidFill>
                <a:schemeClr val="bg2">
                  <a:lumMod val="25000"/>
                </a:schemeClr>
              </a:solidFill>
            </c:spPr>
          </c:dPt>
          <c:dPt>
            <c:idx val="10"/>
            <c:bubble3D val="0"/>
            <c:spPr>
              <a:solidFill>
                <a:schemeClr val="bg1">
                  <a:lumMod val="75000"/>
                </a:schemeClr>
              </a:solidFill>
            </c:spPr>
          </c:dPt>
          <c:dPt>
            <c:idx val="11"/>
            <c:bubble3D val="0"/>
            <c:spPr>
              <a:solidFill>
                <a:schemeClr val="tx1">
                  <a:lumMod val="85000"/>
                  <a:lumOff val="15000"/>
                </a:schemeClr>
              </a:solidFill>
            </c:spPr>
          </c:dPt>
          <c:dPt>
            <c:idx val="12"/>
            <c:bubble3D val="0"/>
            <c:spPr>
              <a:solidFill>
                <a:schemeClr val="accent6">
                  <a:lumMod val="75000"/>
                </a:schemeClr>
              </a:solidFill>
            </c:spPr>
          </c:dPt>
          <c:dLbls>
            <c:dLbl>
              <c:idx val="0"/>
              <c:layout>
                <c:manualLayout>
                  <c:x val="-6.5192204956681299E-3"/>
                  <c:y val="-5.7631250920469314E-2"/>
                </c:manualLayout>
              </c:layout>
              <c:dLblPos val="bestFit"/>
              <c:showLegendKey val="0"/>
              <c:showVal val="1"/>
              <c:showCatName val="1"/>
              <c:showSerName val="0"/>
              <c:showPercent val="0"/>
              <c:showBubbleSize val="0"/>
            </c:dLbl>
            <c:dLbl>
              <c:idx val="1"/>
              <c:layout>
                <c:manualLayout>
                  <c:x val="1.3348105823055303E-2"/>
                  <c:y val="1.6837118018573738E-2"/>
                </c:manualLayout>
              </c:layout>
              <c:dLblPos val="bestFit"/>
              <c:showLegendKey val="0"/>
              <c:showVal val="1"/>
              <c:showCatName val="1"/>
              <c:showSerName val="0"/>
              <c:showPercent val="0"/>
              <c:showBubbleSize val="0"/>
            </c:dLbl>
            <c:dLbl>
              <c:idx val="2"/>
              <c:layout>
                <c:manualLayout>
                  <c:x val="7.729115276519638E-2"/>
                  <c:y val="6.054126797449793E-2"/>
                </c:manualLayout>
              </c:layout>
              <c:dLblPos val="bestFit"/>
              <c:showLegendKey val="0"/>
              <c:showVal val="1"/>
              <c:showCatName val="1"/>
              <c:showSerName val="0"/>
              <c:showPercent val="0"/>
              <c:showBubbleSize val="0"/>
            </c:dLbl>
            <c:dLbl>
              <c:idx val="3"/>
              <c:layout>
                <c:manualLayout>
                  <c:x val="-1.9947072731611028E-2"/>
                  <c:y val="4.5431140083707591E-2"/>
                </c:manualLayout>
              </c:layout>
              <c:dLblPos val="bestFit"/>
              <c:showLegendKey val="0"/>
              <c:showVal val="1"/>
              <c:showCatName val="1"/>
              <c:showSerName val="0"/>
              <c:showPercent val="0"/>
              <c:showBubbleSize val="0"/>
            </c:dLbl>
            <c:dLbl>
              <c:idx val="4"/>
              <c:layout>
                <c:manualLayout>
                  <c:x val="-1.831587167306566E-2"/>
                  <c:y val="-8.6483249949732416E-2"/>
                </c:manualLayout>
              </c:layout>
              <c:dLblPos val="bestFit"/>
              <c:showLegendKey val="0"/>
              <c:showVal val="1"/>
              <c:showCatName val="1"/>
              <c:showSerName val="0"/>
              <c:showPercent val="0"/>
              <c:showBubbleSize val="0"/>
            </c:dLbl>
            <c:dLbl>
              <c:idx val="5"/>
              <c:layout>
                <c:manualLayout>
                  <c:x val="7.0501010382551738E-3"/>
                  <c:y val="-4.2376806521084887E-2"/>
                </c:manualLayout>
              </c:layout>
              <c:dLblPos val="bestFit"/>
              <c:showLegendKey val="0"/>
              <c:showVal val="1"/>
              <c:showCatName val="1"/>
              <c:showSerName val="0"/>
              <c:showPercent val="0"/>
              <c:showBubbleSize val="0"/>
            </c:dLbl>
            <c:dLbl>
              <c:idx val="6"/>
              <c:layout>
                <c:manualLayout>
                  <c:x val="-2.3850602745453277E-2"/>
                  <c:y val="-3.1987509364774784E-2"/>
                </c:manualLayout>
              </c:layout>
              <c:dLblPos val="bestFit"/>
              <c:showLegendKey val="0"/>
              <c:showVal val="1"/>
              <c:showCatName val="1"/>
              <c:showSerName val="0"/>
              <c:showPercent val="0"/>
              <c:showBubbleSize val="0"/>
            </c:dLbl>
            <c:txPr>
              <a:bodyPr/>
              <a:lstStyle/>
              <a:p>
                <a:pPr>
                  <a:defRPr sz="800">
                    <a:latin typeface="Trebuchet MS" panose="020B0603020202020204" pitchFamily="34" charset="0"/>
                  </a:defRPr>
                </a:pPr>
                <a:endParaRPr lang="es-DO"/>
              </a:p>
            </c:txPr>
            <c:dLblPos val="bestFit"/>
            <c:showLegendKey val="0"/>
            <c:showVal val="1"/>
            <c:showCatName val="1"/>
            <c:showSerName val="0"/>
            <c:showPercent val="0"/>
            <c:showBubbleSize val="0"/>
            <c:showLeaderLines val="1"/>
          </c:dLbls>
          <c:cat>
            <c:strLit>
              <c:ptCount val="13"/>
              <c:pt idx="0">
                <c:v>Blanco</c:v>
              </c:pt>
              <c:pt idx="1">
                <c:v>Gris</c:v>
              </c:pt>
              <c:pt idx="2">
                <c:v>Azul</c:v>
              </c:pt>
              <c:pt idx="3">
                <c:v>Rojo</c:v>
              </c:pt>
              <c:pt idx="4">
                <c:v>Verde</c:v>
              </c:pt>
              <c:pt idx="5">
                <c:v>Amarillo</c:v>
              </c:pt>
              <c:pt idx="6">
                <c:v>Otros</c:v>
              </c:pt>
              <c:pt idx="7">
                <c:v>Crema</c:v>
              </c:pt>
              <c:pt idx="8">
                <c:v>Dorado</c:v>
              </c:pt>
              <c:pt idx="9">
                <c:v>Marrón</c:v>
              </c:pt>
              <c:pt idx="10">
                <c:v>Plateado</c:v>
              </c:pt>
              <c:pt idx="11">
                <c:v>Negro</c:v>
              </c:pt>
              <c:pt idx="12">
                <c:v>Naranja</c:v>
              </c:pt>
            </c:strLit>
          </c:cat>
          <c:val>
            <c:numRef>
              <c:f>'2.11.3'!$P$9:$P$21</c:f>
              <c:numCache>
                <c:formatCode>0.0%</c:formatCode>
                <c:ptCount val="13"/>
                <c:pt idx="0">
                  <c:v>0.40074699975508205</c:v>
                </c:pt>
                <c:pt idx="1">
                  <c:v>0.11571148665197159</c:v>
                </c:pt>
                <c:pt idx="2">
                  <c:v>0.11266225814352192</c:v>
                </c:pt>
                <c:pt idx="3">
                  <c:v>7.1552779818760709E-2</c:v>
                </c:pt>
                <c:pt idx="4">
                  <c:v>6.5601273573352922E-2</c:v>
                </c:pt>
                <c:pt idx="5">
                  <c:v>5.8719079108498655E-2</c:v>
                </c:pt>
                <c:pt idx="6">
                  <c:v>4.7746754837129562E-2</c:v>
                </c:pt>
                <c:pt idx="7">
                  <c:v>4.2003428851334804E-2</c:v>
                </c:pt>
                <c:pt idx="8">
                  <c:v>4.0337986774430568E-2</c:v>
                </c:pt>
                <c:pt idx="9">
                  <c:v>2.1687484692627969E-2</c:v>
                </c:pt>
                <c:pt idx="10">
                  <c:v>1.2086700955180016E-2</c:v>
                </c:pt>
                <c:pt idx="11">
                  <c:v>1.0409012980651482E-2</c:v>
                </c:pt>
                <c:pt idx="12">
                  <c:v>7.347538574577516E-4</c:v>
                </c:pt>
              </c:numCache>
            </c:numRef>
          </c:val>
        </c:ser>
        <c:dLbls>
          <c:showLegendKey val="0"/>
          <c:showVal val="0"/>
          <c:showCatName val="0"/>
          <c:showSerName val="0"/>
          <c:showPercent val="0"/>
          <c:showBubbleSize val="0"/>
          <c:showLeaderLines val="1"/>
        </c:dLbls>
      </c:pie3DChart>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rAngAx val="0"/>
      <c:perspective val="30"/>
    </c:view3D>
    <c:floor>
      <c:thickness val="0"/>
    </c:floor>
    <c:sideWall>
      <c:thickness val="0"/>
    </c:sideWall>
    <c:backWall>
      <c:thickness val="0"/>
    </c:backWall>
    <c:plotArea>
      <c:layout>
        <c:manualLayout>
          <c:layoutTarget val="inner"/>
          <c:xMode val="edge"/>
          <c:yMode val="edge"/>
          <c:x val="7.7193474569080697E-2"/>
          <c:y val="0.12890812976700544"/>
          <c:w val="0.8146477105650739"/>
          <c:h val="0.81413287931368516"/>
        </c:manualLayout>
      </c:layout>
      <c:pie3DChart>
        <c:varyColors val="1"/>
        <c:ser>
          <c:idx val="0"/>
          <c:order val="0"/>
          <c:tx>
            <c:v>Participación</c:v>
          </c:tx>
          <c:explosion val="19"/>
          <c:dPt>
            <c:idx val="0"/>
            <c:bubble3D val="0"/>
            <c:spPr>
              <a:solidFill>
                <a:schemeClr val="bg1">
                  <a:lumMod val="95000"/>
                </a:schemeClr>
              </a:solidFill>
            </c:spPr>
          </c:dPt>
          <c:dPt>
            <c:idx val="1"/>
            <c:bubble3D val="0"/>
            <c:spPr>
              <a:solidFill>
                <a:schemeClr val="tx1">
                  <a:lumMod val="50000"/>
                  <a:lumOff val="50000"/>
                </a:schemeClr>
              </a:solidFill>
            </c:spPr>
          </c:dPt>
          <c:dPt>
            <c:idx val="2"/>
            <c:bubble3D val="0"/>
            <c:spPr>
              <a:solidFill>
                <a:schemeClr val="tx1">
                  <a:lumMod val="85000"/>
                  <a:lumOff val="15000"/>
                </a:schemeClr>
              </a:solidFill>
            </c:spPr>
          </c:dPt>
          <c:dPt>
            <c:idx val="3"/>
            <c:bubble3D val="0"/>
            <c:spPr>
              <a:solidFill>
                <a:srgbClr val="C00000"/>
              </a:solidFill>
            </c:spPr>
          </c:dPt>
          <c:dPt>
            <c:idx val="4"/>
            <c:bubble3D val="0"/>
            <c:spPr>
              <a:solidFill>
                <a:srgbClr val="0070C0"/>
              </a:solidFill>
            </c:spPr>
          </c:dPt>
          <c:dPt>
            <c:idx val="5"/>
            <c:bubble3D val="0"/>
            <c:spPr>
              <a:solidFill>
                <a:srgbClr val="00B050"/>
              </a:solidFill>
            </c:spPr>
          </c:dPt>
          <c:dPt>
            <c:idx val="6"/>
            <c:bubble3D val="0"/>
            <c:spPr>
              <a:gradFill flip="none" rotWithShape="1">
                <a:gsLst>
                  <a:gs pos="99000">
                    <a:schemeClr val="bg2">
                      <a:lumMod val="50000"/>
                    </a:schemeClr>
                  </a:gs>
                  <a:gs pos="100000">
                    <a:schemeClr val="accent1">
                      <a:tint val="44500"/>
                      <a:satMod val="160000"/>
                    </a:schemeClr>
                  </a:gs>
                  <a:gs pos="100000">
                    <a:schemeClr val="accent1">
                      <a:tint val="23500"/>
                      <a:satMod val="160000"/>
                    </a:schemeClr>
                  </a:gs>
                </a:gsLst>
                <a:path path="circle">
                  <a:fillToRect l="100000" t="100000"/>
                </a:path>
                <a:tileRect r="-100000" b="-100000"/>
              </a:gradFill>
            </c:spPr>
          </c:dPt>
          <c:dPt>
            <c:idx val="7"/>
            <c:bubble3D val="0"/>
            <c:spPr>
              <a:solidFill>
                <a:schemeClr val="bg1">
                  <a:lumMod val="75000"/>
                </a:schemeClr>
              </a:solidFill>
            </c:spPr>
          </c:dPt>
          <c:dPt>
            <c:idx val="8"/>
            <c:bubble3D val="0"/>
            <c:spPr>
              <a:solidFill>
                <a:schemeClr val="accent4"/>
              </a:solidFill>
            </c:spPr>
          </c:dPt>
          <c:dPt>
            <c:idx val="9"/>
            <c:bubble3D val="0"/>
            <c:spPr>
              <a:solidFill>
                <a:schemeClr val="accent6">
                  <a:lumMod val="20000"/>
                  <a:lumOff val="80000"/>
                </a:schemeClr>
              </a:solidFill>
            </c:spPr>
          </c:dPt>
          <c:dPt>
            <c:idx val="10"/>
            <c:bubble3D val="0"/>
            <c:spPr>
              <a:solidFill>
                <a:schemeClr val="bg2">
                  <a:lumMod val="25000"/>
                </a:schemeClr>
              </a:solidFill>
            </c:spPr>
          </c:dPt>
          <c:dPt>
            <c:idx val="11"/>
            <c:bubble3D val="0"/>
            <c:spPr>
              <a:solidFill>
                <a:srgbClr val="FFFF00"/>
              </a:solidFill>
            </c:spPr>
          </c:dPt>
          <c:dPt>
            <c:idx val="12"/>
            <c:bubble3D val="0"/>
            <c:spPr>
              <a:solidFill>
                <a:schemeClr val="accent6">
                  <a:lumMod val="75000"/>
                </a:schemeClr>
              </a:solidFill>
            </c:spPr>
          </c:dPt>
          <c:dLbls>
            <c:dLbl>
              <c:idx val="0"/>
              <c:layout>
                <c:manualLayout>
                  <c:x val="3.6143145161290323E-2"/>
                  <c:y val="-3.2990397805210625E-4"/>
                </c:manualLayout>
              </c:layout>
              <c:showLegendKey val="0"/>
              <c:showVal val="1"/>
              <c:showCatName val="1"/>
              <c:showSerName val="0"/>
              <c:showPercent val="0"/>
              <c:showBubbleSize val="0"/>
            </c:dLbl>
            <c:dLbl>
              <c:idx val="1"/>
              <c:layout>
                <c:manualLayout>
                  <c:x val="-1.4213709677419356E-3"/>
                  <c:y val="0.10202572016460913"/>
                </c:manualLayout>
              </c:layout>
              <c:showLegendKey val="0"/>
              <c:showVal val="1"/>
              <c:showCatName val="1"/>
              <c:showSerName val="0"/>
              <c:showPercent val="0"/>
              <c:showBubbleSize val="0"/>
            </c:dLbl>
            <c:dLbl>
              <c:idx val="2"/>
              <c:layout>
                <c:manualLayout>
                  <c:x val="-5.2762873667340254E-2"/>
                  <c:y val="2.1634729287157688E-2"/>
                </c:manualLayout>
              </c:layout>
              <c:showLegendKey val="0"/>
              <c:showVal val="1"/>
              <c:showCatName val="1"/>
              <c:showSerName val="0"/>
              <c:showPercent val="0"/>
              <c:showBubbleSize val="0"/>
            </c:dLbl>
            <c:dLbl>
              <c:idx val="3"/>
              <c:layout>
                <c:manualLayout>
                  <c:x val="7.3952570088031036E-2"/>
                  <c:y val="3.5458930465550216E-2"/>
                </c:manualLayout>
              </c:layout>
              <c:showLegendKey val="0"/>
              <c:showVal val="1"/>
              <c:showCatName val="1"/>
              <c:showSerName val="0"/>
              <c:showPercent val="0"/>
              <c:showBubbleSize val="0"/>
            </c:dLbl>
            <c:dLbl>
              <c:idx val="4"/>
              <c:layout>
                <c:manualLayout>
                  <c:x val="2.2449883897452238E-3"/>
                  <c:y val="0.15671933865409682"/>
                </c:manualLayout>
              </c:layout>
              <c:showLegendKey val="0"/>
              <c:showVal val="1"/>
              <c:showCatName val="1"/>
              <c:showSerName val="0"/>
              <c:showPercent val="0"/>
              <c:showBubbleSize val="0"/>
            </c:dLbl>
            <c:dLbl>
              <c:idx val="5"/>
              <c:layout>
                <c:manualLayout>
                  <c:x val="0"/>
                  <c:y val="6.1766117969821671E-3"/>
                </c:manualLayout>
              </c:layout>
              <c:showLegendKey val="0"/>
              <c:showVal val="1"/>
              <c:showCatName val="1"/>
              <c:showSerName val="0"/>
              <c:showPercent val="0"/>
              <c:showBubbleSize val="0"/>
            </c:dLbl>
            <c:dLbl>
              <c:idx val="6"/>
              <c:layout>
                <c:manualLayout>
                  <c:x val="-6.6016858951477214E-2"/>
                  <c:y val="4.2846072812327031E-2"/>
                </c:manualLayout>
              </c:layout>
              <c:showLegendKey val="0"/>
              <c:showVal val="1"/>
              <c:showCatName val="1"/>
              <c:showSerName val="0"/>
              <c:showPercent val="0"/>
              <c:showBubbleSize val="0"/>
            </c:dLbl>
            <c:dLbl>
              <c:idx val="7"/>
              <c:layout>
                <c:manualLayout>
                  <c:x val="-0.10639980794969633"/>
                  <c:y val="1.7999535772314175E-2"/>
                </c:manualLayout>
              </c:layout>
              <c:showLegendKey val="0"/>
              <c:showVal val="1"/>
              <c:showCatName val="1"/>
              <c:showSerName val="0"/>
              <c:showPercent val="0"/>
              <c:showBubbleSize val="0"/>
            </c:dLbl>
            <c:dLbl>
              <c:idx val="8"/>
              <c:layout>
                <c:manualLayout>
                  <c:x val="-0.17394399641577063"/>
                  <c:y val="-2.4143347050754459E-2"/>
                </c:manualLayout>
              </c:layout>
              <c:showLegendKey val="0"/>
              <c:showVal val="1"/>
              <c:showCatName val="1"/>
              <c:showSerName val="0"/>
              <c:showPercent val="0"/>
              <c:showBubbleSize val="0"/>
            </c:dLbl>
            <c:dLbl>
              <c:idx val="9"/>
              <c:layout>
                <c:manualLayout>
                  <c:x val="-0.23643077956989247"/>
                  <c:y val="-9.5067901234567903E-2"/>
                </c:manualLayout>
              </c:layout>
              <c:showLegendKey val="0"/>
              <c:showVal val="1"/>
              <c:showCatName val="1"/>
              <c:showSerName val="0"/>
              <c:showPercent val="0"/>
              <c:showBubbleSize val="0"/>
            </c:dLbl>
            <c:dLbl>
              <c:idx val="10"/>
              <c:layout>
                <c:manualLayout>
                  <c:x val="-5.5999775985663081E-2"/>
                  <c:y val="-8.5478052126200271E-2"/>
                </c:manualLayout>
              </c:layout>
              <c:showLegendKey val="0"/>
              <c:showVal val="1"/>
              <c:showCatName val="1"/>
              <c:showSerName val="0"/>
              <c:showPercent val="0"/>
              <c:showBubbleSize val="0"/>
            </c:dLbl>
            <c:dLbl>
              <c:idx val="11"/>
              <c:layout>
                <c:manualLayout>
                  <c:x val="0.13864997759856632"/>
                  <c:y val="-9.1801440329218109E-2"/>
                </c:manualLayout>
              </c:layout>
              <c:showLegendKey val="0"/>
              <c:showVal val="1"/>
              <c:showCatName val="1"/>
              <c:showSerName val="0"/>
              <c:showPercent val="0"/>
              <c:showBubbleSize val="0"/>
            </c:dLbl>
            <c:dLbl>
              <c:idx val="12"/>
              <c:layout>
                <c:manualLayout>
                  <c:x val="0.11932896505376345"/>
                  <c:y val="-1.013991769547325E-2"/>
                </c:manualLayout>
              </c:layout>
              <c:showLegendKey val="0"/>
              <c:showVal val="1"/>
              <c:showCatName val="1"/>
              <c:showSerName val="0"/>
              <c:showPercent val="0"/>
              <c:showBubbleSize val="0"/>
            </c:dLbl>
            <c:txPr>
              <a:bodyPr/>
              <a:lstStyle/>
              <a:p>
                <a:pPr>
                  <a:defRPr sz="900">
                    <a:latin typeface="Trebuchet MS" panose="020B0603020202020204" pitchFamily="34" charset="0"/>
                  </a:defRPr>
                </a:pPr>
                <a:endParaRPr lang="es-DO"/>
              </a:p>
            </c:txPr>
            <c:showLegendKey val="0"/>
            <c:showVal val="1"/>
            <c:showCatName val="1"/>
            <c:showSerName val="0"/>
            <c:showPercent val="0"/>
            <c:showBubbleSize val="0"/>
            <c:showLeaderLines val="1"/>
          </c:dLbls>
          <c:cat>
            <c:strLit>
              <c:ptCount val="13"/>
              <c:pt idx="0">
                <c:v>Blanco</c:v>
              </c:pt>
              <c:pt idx="1">
                <c:v>Gris</c:v>
              </c:pt>
              <c:pt idx="2">
                <c:v>Negro</c:v>
              </c:pt>
              <c:pt idx="3">
                <c:v>Rojo</c:v>
              </c:pt>
              <c:pt idx="4">
                <c:v>Azul</c:v>
              </c:pt>
              <c:pt idx="5">
                <c:v>Verde</c:v>
              </c:pt>
              <c:pt idx="6">
                <c:v>Dorado</c:v>
              </c:pt>
              <c:pt idx="7">
                <c:v>Plateado</c:v>
              </c:pt>
              <c:pt idx="8">
                <c:v>Otros</c:v>
              </c:pt>
              <c:pt idx="9">
                <c:v>Crema</c:v>
              </c:pt>
              <c:pt idx="10">
                <c:v>Marrón</c:v>
              </c:pt>
              <c:pt idx="11">
                <c:v>Amarillo</c:v>
              </c:pt>
              <c:pt idx="12">
                <c:v>Naranja</c:v>
              </c:pt>
            </c:strLit>
          </c:cat>
          <c:val>
            <c:numRef>
              <c:f>'2.11.4'!$O$8:$O$20</c:f>
              <c:numCache>
                <c:formatCode>0.0%</c:formatCode>
                <c:ptCount val="13"/>
                <c:pt idx="0">
                  <c:v>0.21417817214979018</c:v>
                </c:pt>
                <c:pt idx="1">
                  <c:v>0.1755838165102348</c:v>
                </c:pt>
                <c:pt idx="2">
                  <c:v>0.14853124899894288</c:v>
                </c:pt>
                <c:pt idx="3">
                  <c:v>0.1196047025659096</c:v>
                </c:pt>
                <c:pt idx="4">
                  <c:v>0.11341576705000481</c:v>
                </c:pt>
                <c:pt idx="5">
                  <c:v>9.6236025242656245E-2</c:v>
                </c:pt>
                <c:pt idx="6">
                  <c:v>6.0268443476310982E-2</c:v>
                </c:pt>
                <c:pt idx="7">
                  <c:v>4.0503571771791008E-2</c:v>
                </c:pt>
                <c:pt idx="8">
                  <c:v>1.2720632988435789E-2</c:v>
                </c:pt>
                <c:pt idx="9">
                  <c:v>9.6293686132555983E-3</c:v>
                </c:pt>
                <c:pt idx="10">
                  <c:v>6.1248678604606463E-3</c:v>
                </c:pt>
                <c:pt idx="11">
                  <c:v>2.6203671076656951E-3</c:v>
                </c:pt>
                <c:pt idx="12">
                  <c:v>5.8301566454175614E-4</c:v>
                </c:pt>
              </c:numCache>
            </c:numRef>
          </c:val>
        </c:ser>
        <c:dLbls>
          <c:showLegendKey val="0"/>
          <c:showVal val="0"/>
          <c:showCatName val="0"/>
          <c:showSerName val="0"/>
          <c:showPercent val="0"/>
          <c:showBubbleSize val="0"/>
          <c:showLeaderLines val="1"/>
        </c:dLbls>
      </c:pie3DChart>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D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rAngAx val="0"/>
      <c:perspective val="30"/>
    </c:view3D>
    <c:floor>
      <c:thickness val="0"/>
    </c:floor>
    <c:sideWall>
      <c:thickness val="0"/>
    </c:sideWall>
    <c:backWall>
      <c:thickness val="0"/>
    </c:backWall>
    <c:plotArea>
      <c:layout>
        <c:manualLayout>
          <c:layoutTarget val="inner"/>
          <c:xMode val="edge"/>
          <c:yMode val="edge"/>
          <c:x val="0.17405231846019251"/>
          <c:y val="0.1804400059748629"/>
          <c:w val="0.69651461067366582"/>
          <c:h val="0.69693133886719449"/>
        </c:manualLayout>
      </c:layout>
      <c:pie3DChart>
        <c:varyColors val="1"/>
        <c:ser>
          <c:idx val="0"/>
          <c:order val="0"/>
          <c:tx>
            <c:v>Participación</c:v>
          </c:tx>
          <c:explosion val="25"/>
          <c:dPt>
            <c:idx val="0"/>
            <c:bubble3D val="0"/>
            <c:spPr>
              <a:solidFill>
                <a:schemeClr val="bg1"/>
              </a:solidFill>
            </c:spPr>
          </c:dPt>
          <c:dPt>
            <c:idx val="1"/>
            <c:bubble3D val="0"/>
            <c:spPr>
              <a:solidFill>
                <a:srgbClr val="C00000"/>
              </a:solidFill>
            </c:spPr>
          </c:dPt>
          <c:dPt>
            <c:idx val="2"/>
            <c:bubble3D val="0"/>
            <c:spPr>
              <a:solidFill>
                <a:srgbClr val="0070C0"/>
              </a:solidFill>
            </c:spPr>
          </c:dPt>
          <c:dPt>
            <c:idx val="3"/>
            <c:bubble3D val="0"/>
            <c:spPr>
              <a:solidFill>
                <a:schemeClr val="tx1">
                  <a:lumMod val="50000"/>
                  <a:lumOff val="50000"/>
                </a:schemeClr>
              </a:solidFill>
            </c:spPr>
          </c:dPt>
          <c:dPt>
            <c:idx val="4"/>
            <c:bubble3D val="0"/>
            <c:spPr>
              <a:solidFill>
                <a:srgbClr val="00B050"/>
              </a:solidFill>
            </c:spPr>
          </c:dPt>
          <c:dPt>
            <c:idx val="5"/>
            <c:bubble3D val="0"/>
            <c:spPr>
              <a:solidFill>
                <a:schemeClr val="tx1">
                  <a:lumMod val="85000"/>
                  <a:lumOff val="15000"/>
                </a:schemeClr>
              </a:solidFill>
            </c:spPr>
          </c:dPt>
          <c:dPt>
            <c:idx val="6"/>
            <c:bubble3D val="0"/>
            <c:spPr>
              <a:solidFill>
                <a:srgbClr val="FFFF00"/>
              </a:solidFill>
            </c:spPr>
          </c:dPt>
          <c:dPt>
            <c:idx val="7"/>
            <c:bubble3D val="0"/>
            <c:spPr>
              <a:solidFill>
                <a:schemeClr val="accent4"/>
              </a:solidFill>
            </c:spPr>
          </c:dPt>
          <c:dPt>
            <c:idx val="8"/>
            <c:bubble3D val="0"/>
            <c:spPr>
              <a:solidFill>
                <a:schemeClr val="accent6">
                  <a:lumMod val="20000"/>
                  <a:lumOff val="80000"/>
                </a:schemeClr>
              </a:solidFill>
            </c:spPr>
          </c:dPt>
          <c:dPt>
            <c:idx val="9"/>
            <c:bubble3D val="0"/>
            <c:spPr>
              <a:gradFill>
                <a:gsLst>
                  <a:gs pos="99000">
                    <a:schemeClr val="bg2">
                      <a:lumMod val="50000"/>
                    </a:schemeClr>
                  </a:gs>
                  <a:gs pos="100000">
                    <a:schemeClr val="accent1">
                      <a:tint val="44500"/>
                      <a:satMod val="160000"/>
                    </a:schemeClr>
                  </a:gs>
                  <a:gs pos="100000">
                    <a:schemeClr val="accent1">
                      <a:tint val="23500"/>
                      <a:satMod val="160000"/>
                    </a:schemeClr>
                  </a:gs>
                </a:gsLst>
                <a:path path="circle">
                  <a:fillToRect l="100000" t="100000"/>
                </a:path>
              </a:gradFill>
            </c:spPr>
          </c:dPt>
          <c:dPt>
            <c:idx val="10"/>
            <c:bubble3D val="0"/>
            <c:spPr>
              <a:solidFill>
                <a:schemeClr val="bg1">
                  <a:lumMod val="75000"/>
                </a:schemeClr>
              </a:solidFill>
            </c:spPr>
          </c:dPt>
          <c:dPt>
            <c:idx val="11"/>
            <c:bubble3D val="0"/>
            <c:spPr>
              <a:solidFill>
                <a:schemeClr val="bg2">
                  <a:lumMod val="25000"/>
                </a:schemeClr>
              </a:solidFill>
            </c:spPr>
          </c:dPt>
          <c:dPt>
            <c:idx val="12"/>
            <c:bubble3D val="0"/>
            <c:spPr>
              <a:solidFill>
                <a:schemeClr val="accent6">
                  <a:lumMod val="75000"/>
                </a:schemeClr>
              </a:solidFill>
            </c:spPr>
          </c:dPt>
          <c:dLbls>
            <c:dLbl>
              <c:idx val="0"/>
              <c:layout>
                <c:manualLayout>
                  <c:x val="1.5517232857347628E-2"/>
                  <c:y val="-4.3841870730248582E-2"/>
                </c:manualLayout>
              </c:layout>
              <c:showLegendKey val="0"/>
              <c:showVal val="1"/>
              <c:showCatName val="1"/>
              <c:showSerName val="0"/>
              <c:showPercent val="0"/>
              <c:showBubbleSize val="0"/>
            </c:dLbl>
            <c:dLbl>
              <c:idx val="1"/>
              <c:layout>
                <c:manualLayout>
                  <c:x val="-7.1630708661417325E-2"/>
                  <c:y val="4.2978895930691589E-2"/>
                </c:manualLayout>
              </c:layout>
              <c:showLegendKey val="0"/>
              <c:showVal val="1"/>
              <c:showCatName val="1"/>
              <c:showSerName val="0"/>
              <c:showPercent val="0"/>
              <c:showBubbleSize val="0"/>
            </c:dLbl>
            <c:dLbl>
              <c:idx val="2"/>
              <c:layout>
                <c:manualLayout>
                  <c:x val="4.0840507436570431E-2"/>
                  <c:y val="8.0006543897459967E-2"/>
                </c:manualLayout>
              </c:layout>
              <c:showLegendKey val="0"/>
              <c:showVal val="1"/>
              <c:showCatName val="1"/>
              <c:showSerName val="0"/>
              <c:showPercent val="0"/>
              <c:showBubbleSize val="0"/>
            </c:dLbl>
            <c:dLbl>
              <c:idx val="3"/>
              <c:layout>
                <c:manualLayout>
                  <c:x val="-3.7820559930008747E-2"/>
                  <c:y val="-1.3978618526342744E-2"/>
                </c:manualLayout>
              </c:layout>
              <c:showLegendKey val="0"/>
              <c:showVal val="1"/>
              <c:showCatName val="1"/>
              <c:showSerName val="0"/>
              <c:showPercent val="0"/>
              <c:showBubbleSize val="0"/>
            </c:dLbl>
            <c:dLbl>
              <c:idx val="10"/>
              <c:layout>
                <c:manualLayout>
                  <c:x val="0.14702747156605425"/>
                  <c:y val="-0.12306396659767123"/>
                </c:manualLayout>
              </c:layout>
              <c:showLegendKey val="0"/>
              <c:showVal val="1"/>
              <c:showCatName val="1"/>
              <c:showSerName val="0"/>
              <c:showPercent val="0"/>
              <c:showBubbleSize val="0"/>
            </c:dLbl>
            <c:txPr>
              <a:bodyPr/>
              <a:lstStyle/>
              <a:p>
                <a:pPr>
                  <a:defRPr sz="900">
                    <a:latin typeface="Trebuchet MS" panose="020B0603020202020204" pitchFamily="34" charset="0"/>
                  </a:defRPr>
                </a:pPr>
                <a:endParaRPr lang="es-DO"/>
              </a:p>
            </c:txPr>
            <c:showLegendKey val="0"/>
            <c:showVal val="1"/>
            <c:showCatName val="1"/>
            <c:showSerName val="0"/>
            <c:showPercent val="0"/>
            <c:showBubbleSize val="0"/>
            <c:showLeaderLines val="1"/>
          </c:dLbls>
          <c:cat>
            <c:strLit>
              <c:ptCount val="13"/>
              <c:pt idx="0">
                <c:v>Blanco</c:v>
              </c:pt>
              <c:pt idx="1">
                <c:v>Rojo</c:v>
              </c:pt>
              <c:pt idx="2">
                <c:v>Azul</c:v>
              </c:pt>
              <c:pt idx="3">
                <c:v>Gris</c:v>
              </c:pt>
              <c:pt idx="4">
                <c:v>Verde</c:v>
              </c:pt>
              <c:pt idx="5">
                <c:v>Negro</c:v>
              </c:pt>
              <c:pt idx="6">
                <c:v>Amarillo</c:v>
              </c:pt>
              <c:pt idx="7">
                <c:v>Otros</c:v>
              </c:pt>
              <c:pt idx="8">
                <c:v>Crema</c:v>
              </c:pt>
              <c:pt idx="9">
                <c:v>Dorado</c:v>
              </c:pt>
              <c:pt idx="10">
                <c:v>Plateado</c:v>
              </c:pt>
              <c:pt idx="11">
                <c:v>Marrón</c:v>
              </c:pt>
              <c:pt idx="12">
                <c:v>Naranja</c:v>
              </c:pt>
            </c:strLit>
          </c:cat>
          <c:val>
            <c:numRef>
              <c:f>'3.0'!$P$7:$P$19</c:f>
              <c:numCache>
                <c:formatCode>0.0%</c:formatCode>
                <c:ptCount val="13"/>
                <c:pt idx="0">
                  <c:v>0.37608196906280389</c:v>
                </c:pt>
                <c:pt idx="1">
                  <c:v>0.19248706472740559</c:v>
                </c:pt>
                <c:pt idx="2">
                  <c:v>0.15056227467373023</c:v>
                </c:pt>
                <c:pt idx="3">
                  <c:v>6.3040312918079294E-2</c:v>
                </c:pt>
                <c:pt idx="4">
                  <c:v>5.7003852374018775E-2</c:v>
                </c:pt>
                <c:pt idx="5">
                  <c:v>4.8971357035015234E-2</c:v>
                </c:pt>
                <c:pt idx="6">
                  <c:v>2.5736222524298968E-2</c:v>
                </c:pt>
                <c:pt idx="7">
                  <c:v>2.4411801052015108E-2</c:v>
                </c:pt>
                <c:pt idx="8">
                  <c:v>2.1198802916413691E-2</c:v>
                </c:pt>
                <c:pt idx="9">
                  <c:v>1.4396703184521732E-2</c:v>
                </c:pt>
                <c:pt idx="10">
                  <c:v>1.1884869357776476E-2</c:v>
                </c:pt>
                <c:pt idx="11">
                  <c:v>1.0525523992714338E-2</c:v>
                </c:pt>
                <c:pt idx="12">
                  <c:v>3.6992461812066476E-3</c:v>
                </c:pt>
              </c:numCache>
            </c:numRef>
          </c:val>
        </c:ser>
        <c:dLbls>
          <c:showLegendKey val="0"/>
          <c:showVal val="0"/>
          <c:showCatName val="0"/>
          <c:showSerName val="0"/>
          <c:showPercent val="0"/>
          <c:showBubbleSize val="0"/>
          <c:showLeaderLines val="1"/>
        </c:dLbls>
      </c:pie3DChart>
    </c:plotArea>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0.jp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19050</xdr:rowOff>
    </xdr:from>
    <xdr:to>
      <xdr:col>9</xdr:col>
      <xdr:colOff>598457</xdr:colOff>
      <xdr:row>38</xdr:row>
      <xdr:rowOff>180975</xdr:rowOff>
    </xdr:to>
    <xdr:pic>
      <xdr:nvPicPr>
        <xdr:cNvPr id="2" name="Picture 1"/>
        <xdr:cNvPicPr>
          <a:picLocks noChangeAspect="1"/>
        </xdr:cNvPicPr>
      </xdr:nvPicPr>
      <xdr:blipFill rotWithShape="1">
        <a:blip xmlns:r="http://schemas.openxmlformats.org/officeDocument/2006/relationships" r:embed="rId1"/>
        <a:srcRect l="26332" t="17189" r="26241" b="6336"/>
        <a:stretch/>
      </xdr:blipFill>
      <xdr:spPr>
        <a:xfrm>
          <a:off x="133350" y="19050"/>
          <a:ext cx="5951507" cy="7400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104776</xdr:colOff>
      <xdr:row>12</xdr:row>
      <xdr:rowOff>142875</xdr:rowOff>
    </xdr:from>
    <xdr:to>
      <xdr:col>11</xdr:col>
      <xdr:colOff>409576</xdr:colOff>
      <xdr:row>25</xdr:row>
      <xdr:rowOff>114300</xdr:rowOff>
    </xdr:to>
    <xdr:pic>
      <xdr:nvPicPr>
        <xdr:cNvPr id="16" name="Picture 15"/>
        <xdr:cNvPicPr>
          <a:picLocks noChangeAspect="1"/>
        </xdr:cNvPicPr>
      </xdr:nvPicPr>
      <xdr:blipFill>
        <a:blip xmlns:r="http://schemas.openxmlformats.org/officeDocument/2006/relationships" r:embed="rId1"/>
        <a:stretch>
          <a:fillRect/>
        </a:stretch>
      </xdr:blipFill>
      <xdr:spPr>
        <a:xfrm>
          <a:off x="409576" y="2781300"/>
          <a:ext cx="6400800" cy="2447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638175</xdr:colOff>
      <xdr:row>32</xdr:row>
      <xdr:rowOff>133350</xdr:rowOff>
    </xdr:from>
    <xdr:to>
      <xdr:col>8</xdr:col>
      <xdr:colOff>428625</xdr:colOff>
      <xdr:row>44</xdr:row>
      <xdr:rowOff>114300</xdr:rowOff>
    </xdr:to>
    <xdr:pic>
      <xdr:nvPicPr>
        <xdr:cNvPr id="2" name="Picture 2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8077200"/>
          <a:ext cx="4495800" cy="226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11</xdr:row>
      <xdr:rowOff>38100</xdr:rowOff>
    </xdr:from>
    <xdr:to>
      <xdr:col>11</xdr:col>
      <xdr:colOff>314325</xdr:colOff>
      <xdr:row>33</xdr:row>
      <xdr:rowOff>66675</xdr:rowOff>
    </xdr:to>
    <xdr:pic>
      <xdr:nvPicPr>
        <xdr:cNvPr id="3" name="Picture 2"/>
        <xdr:cNvPicPr/>
      </xdr:nvPicPr>
      <xdr:blipFill rotWithShape="1">
        <a:blip xmlns:r="http://schemas.openxmlformats.org/officeDocument/2006/relationships" r:embed="rId1"/>
        <a:srcRect l="1122" t="10422" r="8938" b="9218"/>
        <a:stretch/>
      </xdr:blipFill>
      <xdr:spPr bwMode="auto">
        <a:xfrm>
          <a:off x="428625" y="2962275"/>
          <a:ext cx="6353175" cy="4219575"/>
        </a:xfrm>
        <a:prstGeom prst="rect">
          <a:avLst/>
        </a:prstGeom>
        <a:ln>
          <a:noFill/>
        </a:ln>
        <a:extLst>
          <a:ext uri="{53640926-AAD7-44D8-BBD7-CCE9431645EC}">
            <a14:shadowObscured xmlns:a14="http://schemas.microsoft.com/office/drawing/2010/main"/>
          </a:ext>
        </a:extLst>
      </xdr:spPr>
    </xdr:pic>
    <xdr:clientData/>
  </xdr:twoCellAnchor>
  <xdr:twoCellAnchor>
    <xdr:from>
      <xdr:col>6</xdr:col>
      <xdr:colOff>447675</xdr:colOff>
      <xdr:row>25</xdr:row>
      <xdr:rowOff>95250</xdr:rowOff>
    </xdr:from>
    <xdr:to>
      <xdr:col>7</xdr:col>
      <xdr:colOff>464820</xdr:colOff>
      <xdr:row>26</xdr:row>
      <xdr:rowOff>149225</xdr:rowOff>
    </xdr:to>
    <xdr:sp macro="" textlink="">
      <xdr:nvSpPr>
        <xdr:cNvPr id="4" name="Rectangle 3"/>
        <xdr:cNvSpPr/>
      </xdr:nvSpPr>
      <xdr:spPr>
        <a:xfrm>
          <a:off x="3867150" y="5686425"/>
          <a:ext cx="626745" cy="2444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650">
              <a:solidFill>
                <a:srgbClr val="595959"/>
              </a:solidFill>
              <a:effectLst/>
              <a:ea typeface="Calibri"/>
              <a:cs typeface="Times New Roman"/>
            </a:rPr>
            <a:t>DN: 28.51</a:t>
          </a:r>
          <a:endParaRPr lang="es-DO" sz="650">
            <a:effectLst/>
            <a:ea typeface="Calibri"/>
            <a:cs typeface="Times New Roman"/>
          </a:endParaRPr>
        </a:p>
      </xdr:txBody>
    </xdr:sp>
    <xdr:clientData/>
  </xdr:twoCellAnchor>
  <xdr:twoCellAnchor editAs="oneCell">
    <xdr:from>
      <xdr:col>1</xdr:col>
      <xdr:colOff>200025</xdr:colOff>
      <xdr:row>34</xdr:row>
      <xdr:rowOff>66675</xdr:rowOff>
    </xdr:from>
    <xdr:to>
      <xdr:col>10</xdr:col>
      <xdr:colOff>600075</xdr:colOff>
      <xdr:row>41</xdr:row>
      <xdr:rowOff>152400</xdr:rowOff>
    </xdr:to>
    <xdr:pic>
      <xdr:nvPicPr>
        <xdr:cNvPr id="5" name="Picture 4"/>
        <xdr:cNvPicPr/>
      </xdr:nvPicPr>
      <xdr:blipFill rotWithShape="1">
        <a:blip xmlns:r="http://schemas.openxmlformats.org/officeDocument/2006/relationships" r:embed="rId2"/>
        <a:srcRect l="25011" t="38076" r="24488" b="44489"/>
        <a:stretch/>
      </xdr:blipFill>
      <xdr:spPr bwMode="auto">
        <a:xfrm>
          <a:off x="571500" y="7372350"/>
          <a:ext cx="5886450" cy="1419225"/>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47625</xdr:colOff>
      <xdr:row>8</xdr:row>
      <xdr:rowOff>19050</xdr:rowOff>
    </xdr:from>
    <xdr:to>
      <xdr:col>7</xdr:col>
      <xdr:colOff>381000</xdr:colOff>
      <xdr:row>21</xdr:row>
      <xdr:rowOff>95250</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9700" y="1914525"/>
          <a:ext cx="4038600" cy="255270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561975</xdr:colOff>
      <xdr:row>6</xdr:row>
      <xdr:rowOff>19050</xdr:rowOff>
    </xdr:from>
    <xdr:to>
      <xdr:col>5</xdr:col>
      <xdr:colOff>371475</xdr:colOff>
      <xdr:row>18</xdr:row>
      <xdr:rowOff>85725</xdr:rowOff>
    </xdr:to>
    <xdr:sp macro="" textlink="">
      <xdr:nvSpPr>
        <xdr:cNvPr id="6" name="Left Brace 5"/>
        <xdr:cNvSpPr/>
      </xdr:nvSpPr>
      <xdr:spPr>
        <a:xfrm>
          <a:off x="3000375" y="1828800"/>
          <a:ext cx="419100" cy="235267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DO" sz="1100"/>
        </a:p>
      </xdr:txBody>
    </xdr:sp>
    <xdr:clientData/>
  </xdr:twoCellAnchor>
  <xdr:twoCellAnchor editAs="oneCell">
    <xdr:from>
      <xdr:col>5</xdr:col>
      <xdr:colOff>466725</xdr:colOff>
      <xdr:row>6</xdr:row>
      <xdr:rowOff>19050</xdr:rowOff>
    </xdr:from>
    <xdr:to>
      <xdr:col>12</xdr:col>
      <xdr:colOff>409518</xdr:colOff>
      <xdr:row>18</xdr:row>
      <xdr:rowOff>153372</xdr:rowOff>
    </xdr:to>
    <xdr:pic>
      <xdr:nvPicPr>
        <xdr:cNvPr id="2" name="Picture 1"/>
        <xdr:cNvPicPr>
          <a:picLocks noChangeAspect="1"/>
        </xdr:cNvPicPr>
      </xdr:nvPicPr>
      <xdr:blipFill>
        <a:blip xmlns:r="http://schemas.openxmlformats.org/officeDocument/2006/relationships" r:embed="rId1"/>
        <a:stretch>
          <a:fillRect/>
        </a:stretch>
      </xdr:blipFill>
      <xdr:spPr>
        <a:xfrm>
          <a:off x="3514725" y="1828800"/>
          <a:ext cx="3743268" cy="2420322"/>
        </a:xfrm>
        <a:prstGeom prst="rect">
          <a:avLst/>
        </a:prstGeom>
      </xdr:spPr>
    </xdr:pic>
    <xdr:clientData/>
  </xdr:twoCellAnchor>
  <xdr:twoCellAnchor editAs="oneCell">
    <xdr:from>
      <xdr:col>1</xdr:col>
      <xdr:colOff>47624</xdr:colOff>
      <xdr:row>6</xdr:row>
      <xdr:rowOff>76200</xdr:rowOff>
    </xdr:from>
    <xdr:to>
      <xdr:col>4</xdr:col>
      <xdr:colOff>514349</xdr:colOff>
      <xdr:row>18</xdr:row>
      <xdr:rowOff>94688</xdr:rowOff>
    </xdr:to>
    <xdr:pic>
      <xdr:nvPicPr>
        <xdr:cNvPr id="4" name="Picture 3"/>
        <xdr:cNvPicPr>
          <a:picLocks noChangeAspect="1"/>
        </xdr:cNvPicPr>
      </xdr:nvPicPr>
      <xdr:blipFill rotWithShape="1">
        <a:blip xmlns:r="http://schemas.openxmlformats.org/officeDocument/2006/relationships" r:embed="rId2"/>
        <a:srcRect l="16196" r="7274"/>
        <a:stretch/>
      </xdr:blipFill>
      <xdr:spPr>
        <a:xfrm>
          <a:off x="323849" y="1933575"/>
          <a:ext cx="2295525" cy="2304488"/>
        </a:xfrm>
        <a:prstGeom prst="rect">
          <a:avLst/>
        </a:prstGeom>
      </xdr:spPr>
    </xdr:pic>
    <xdr:clientData/>
  </xdr:twoCellAnchor>
  <xdr:twoCellAnchor editAs="oneCell">
    <xdr:from>
      <xdr:col>2</xdr:col>
      <xdr:colOff>314324</xdr:colOff>
      <xdr:row>29</xdr:row>
      <xdr:rowOff>57150</xdr:rowOff>
    </xdr:from>
    <xdr:to>
      <xdr:col>9</xdr:col>
      <xdr:colOff>350899</xdr:colOff>
      <xdr:row>42</xdr:row>
      <xdr:rowOff>19456</xdr:rowOff>
    </xdr:to>
    <xdr:pic>
      <xdr:nvPicPr>
        <xdr:cNvPr id="13" name="Picture 12"/>
        <xdr:cNvPicPr>
          <a:picLocks noChangeAspect="1"/>
        </xdr:cNvPicPr>
      </xdr:nvPicPr>
      <xdr:blipFill>
        <a:blip xmlns:r="http://schemas.openxmlformats.org/officeDocument/2006/relationships" r:embed="rId3"/>
        <a:stretch>
          <a:fillRect/>
        </a:stretch>
      </xdr:blipFill>
      <xdr:spPr>
        <a:xfrm>
          <a:off x="1200149" y="6972300"/>
          <a:ext cx="4303775" cy="243880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28575</xdr:colOff>
      <xdr:row>6</xdr:row>
      <xdr:rowOff>19051</xdr:rowOff>
    </xdr:from>
    <xdr:to>
      <xdr:col>10</xdr:col>
      <xdr:colOff>152400</xdr:colOff>
      <xdr:row>21</xdr:row>
      <xdr:rowOff>76201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2</xdr:col>
      <xdr:colOff>600076</xdr:colOff>
      <xdr:row>6</xdr:row>
      <xdr:rowOff>85726</xdr:rowOff>
    </xdr:from>
    <xdr:to>
      <xdr:col>9</xdr:col>
      <xdr:colOff>539701</xdr:colOff>
      <xdr:row>21</xdr:row>
      <xdr:rowOff>125176</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xdr:col>
      <xdr:colOff>647699</xdr:colOff>
      <xdr:row>5</xdr:row>
      <xdr:rowOff>66675</xdr:rowOff>
    </xdr:from>
    <xdr:to>
      <xdr:col>9</xdr:col>
      <xdr:colOff>463499</xdr:colOff>
      <xdr:row>20</xdr:row>
      <xdr:rowOff>125175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590551</xdr:colOff>
      <xdr:row>6</xdr:row>
      <xdr:rowOff>38099</xdr:rowOff>
    </xdr:from>
    <xdr:to>
      <xdr:col>9</xdr:col>
      <xdr:colOff>514501</xdr:colOff>
      <xdr:row>21</xdr:row>
      <xdr:rowOff>24599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85725</xdr:colOff>
      <xdr:row>11</xdr:row>
      <xdr:rowOff>85724</xdr:rowOff>
    </xdr:from>
    <xdr:to>
      <xdr:col>8</xdr:col>
      <xdr:colOff>142875</xdr:colOff>
      <xdr:row>34</xdr:row>
      <xdr:rowOff>161925</xdr:rowOff>
    </xdr:to>
    <xdr:pic>
      <xdr:nvPicPr>
        <xdr:cNvPr id="2" name="Picture 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343" t="37695" r="24969" b="10323"/>
        <a:stretch/>
      </xdr:blipFill>
      <xdr:spPr bwMode="auto">
        <a:xfrm>
          <a:off x="1304925" y="2181224"/>
          <a:ext cx="3714750" cy="4457701"/>
        </a:xfrm>
        <a:prstGeom prst="rect">
          <a:avLst/>
        </a:prstGeom>
        <a:ln>
          <a:noFill/>
        </a:ln>
        <a:extLst>
          <a:ext uri="{53640926-AAD7-44D8-BBD7-CCE9431645EC}">
            <a14:shadowObscured xmlns:a14="http://schemas.microsoft.com/office/drawing/2010/main"/>
          </a:ext>
        </a:extLst>
      </xdr:spPr>
    </xdr:pic>
    <xdr:clientData/>
  </xdr:twoCellAnchor>
  <xdr:twoCellAnchor>
    <xdr:from>
      <xdr:col>0</xdr:col>
      <xdr:colOff>0</xdr:colOff>
      <xdr:row>37</xdr:row>
      <xdr:rowOff>0</xdr:rowOff>
    </xdr:from>
    <xdr:to>
      <xdr:col>11</xdr:col>
      <xdr:colOff>0</xdr:colOff>
      <xdr:row>37</xdr:row>
      <xdr:rowOff>76200</xdr:rowOff>
    </xdr:to>
    <xdr:sp macro="" textlink="">
      <xdr:nvSpPr>
        <xdr:cNvPr id="3" name="Rectangle 2"/>
        <xdr:cNvSpPr/>
      </xdr:nvSpPr>
      <xdr:spPr>
        <a:xfrm>
          <a:off x="0" y="7048500"/>
          <a:ext cx="7248525"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twoCellAnchor>
    <xdr:from>
      <xdr:col>0</xdr:col>
      <xdr:colOff>0</xdr:colOff>
      <xdr:row>36</xdr:row>
      <xdr:rowOff>9525</xdr:rowOff>
    </xdr:from>
    <xdr:to>
      <xdr:col>11</xdr:col>
      <xdr:colOff>0</xdr:colOff>
      <xdr:row>36</xdr:row>
      <xdr:rowOff>85725</xdr:rowOff>
    </xdr:to>
    <xdr:sp macro="" textlink="">
      <xdr:nvSpPr>
        <xdr:cNvPr id="4" name="Rectangle 3"/>
        <xdr:cNvSpPr/>
      </xdr:nvSpPr>
      <xdr:spPr>
        <a:xfrm>
          <a:off x="0" y="6867525"/>
          <a:ext cx="7248525"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twoCellAnchor>
    <xdr:from>
      <xdr:col>0</xdr:col>
      <xdr:colOff>0</xdr:colOff>
      <xdr:row>2</xdr:row>
      <xdr:rowOff>19050</xdr:rowOff>
    </xdr:from>
    <xdr:to>
      <xdr:col>11</xdr:col>
      <xdr:colOff>0</xdr:colOff>
      <xdr:row>2</xdr:row>
      <xdr:rowOff>95250</xdr:rowOff>
    </xdr:to>
    <xdr:sp macro="" textlink="">
      <xdr:nvSpPr>
        <xdr:cNvPr id="5" name="Rectangle 4"/>
        <xdr:cNvSpPr/>
      </xdr:nvSpPr>
      <xdr:spPr>
        <a:xfrm>
          <a:off x="0" y="400050"/>
          <a:ext cx="7248525"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twoCellAnchor>
    <xdr:from>
      <xdr:col>0</xdr:col>
      <xdr:colOff>0</xdr:colOff>
      <xdr:row>1</xdr:row>
      <xdr:rowOff>28575</xdr:rowOff>
    </xdr:from>
    <xdr:to>
      <xdr:col>11</xdr:col>
      <xdr:colOff>0</xdr:colOff>
      <xdr:row>1</xdr:row>
      <xdr:rowOff>104775</xdr:rowOff>
    </xdr:to>
    <xdr:sp macro="" textlink="">
      <xdr:nvSpPr>
        <xdr:cNvPr id="6" name="Rectangle 5"/>
        <xdr:cNvSpPr/>
      </xdr:nvSpPr>
      <xdr:spPr>
        <a:xfrm>
          <a:off x="0" y="219075"/>
          <a:ext cx="7248525" cy="76200"/>
        </a:xfrm>
        <a:prstGeom prst="rect">
          <a:avLst/>
        </a:prstGeom>
        <a:gradFill flip="none" rotWithShape="1">
          <a:gsLst>
            <a:gs pos="0">
              <a:srgbClr val="92D050">
                <a:shade val="30000"/>
                <a:satMod val="115000"/>
              </a:srgbClr>
            </a:gs>
            <a:gs pos="50000">
              <a:srgbClr val="92D050">
                <a:shade val="67500"/>
                <a:satMod val="115000"/>
              </a:srgbClr>
            </a:gs>
            <a:gs pos="100000">
              <a:srgbClr val="92D050">
                <a:shade val="100000"/>
                <a:satMod val="115000"/>
              </a:srgbClr>
            </a:gs>
          </a:gsLst>
          <a:lin ang="2700000" scaled="1"/>
          <a:tileRect/>
        </a:gradFill>
        <a:ln w="25400" cap="flat" cmpd="sng" algn="ctr">
          <a:no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nSpc>
              <a:spcPct val="115000"/>
            </a:lnSpc>
            <a:spcAft>
              <a:spcPts val="1000"/>
            </a:spcAft>
          </a:pPr>
          <a:r>
            <a:rPr lang="en-US" sz="1100">
              <a:effectLst/>
              <a:latin typeface="Calibri"/>
              <a:ea typeface="Times New Roman"/>
              <a:cs typeface="Times New Roman"/>
            </a:rPr>
            <a:t> </a:t>
          </a:r>
          <a:endParaRPr lang="es-DO" sz="1100">
            <a:effectLst/>
            <a:latin typeface="Calibri"/>
            <a:ea typeface="Calibri"/>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workbookViewId="0">
      <selection activeCell="B45" sqref="B45"/>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B32"/>
  <sheetViews>
    <sheetView showGridLines="0" workbookViewId="0">
      <selection activeCell="B47" sqref="B47"/>
    </sheetView>
  </sheetViews>
  <sheetFormatPr defaultRowHeight="15" x14ac:dyDescent="0.25"/>
  <cols>
    <col min="1" max="1" width="5.7109375" customWidth="1"/>
  </cols>
  <sheetData>
    <row r="6" spans="2:2" ht="16.5" x14ac:dyDescent="0.25">
      <c r="B6" s="40" t="s">
        <v>105</v>
      </c>
    </row>
    <row r="7" spans="2:2" ht="16.5" x14ac:dyDescent="0.25">
      <c r="B7" s="40" t="s">
        <v>106</v>
      </c>
    </row>
    <row r="8" spans="2:2" ht="16.5" x14ac:dyDescent="0.25">
      <c r="B8" s="41"/>
    </row>
    <row r="9" spans="2:2" ht="16.5" x14ac:dyDescent="0.25">
      <c r="B9" s="41"/>
    </row>
    <row r="10" spans="2:2" ht="16.5" x14ac:dyDescent="0.25">
      <c r="B10" s="42"/>
    </row>
    <row r="11" spans="2:2" ht="16.5" x14ac:dyDescent="0.25">
      <c r="B11" s="42"/>
    </row>
    <row r="12" spans="2:2" ht="16.5" x14ac:dyDescent="0.25">
      <c r="B12" s="42"/>
    </row>
    <row r="13" spans="2:2" ht="16.5" x14ac:dyDescent="0.25">
      <c r="B13" s="42" t="s">
        <v>107</v>
      </c>
    </row>
    <row r="14" spans="2:2" ht="16.5" x14ac:dyDescent="0.25">
      <c r="B14" s="42" t="s">
        <v>108</v>
      </c>
    </row>
    <row r="15" spans="2:2" ht="16.5" x14ac:dyDescent="0.25">
      <c r="B15" s="42"/>
    </row>
    <row r="16" spans="2:2" ht="16.5" x14ac:dyDescent="0.25">
      <c r="B16" s="42"/>
    </row>
    <row r="17" spans="2:2" ht="16.5" x14ac:dyDescent="0.25">
      <c r="B17" s="42"/>
    </row>
    <row r="18" spans="2:2" ht="16.5" x14ac:dyDescent="0.25">
      <c r="B18" s="42"/>
    </row>
    <row r="19" spans="2:2" ht="16.5" x14ac:dyDescent="0.25">
      <c r="B19" s="42" t="s">
        <v>109</v>
      </c>
    </row>
    <row r="20" spans="2:2" ht="16.5" x14ac:dyDescent="0.25">
      <c r="B20" s="43"/>
    </row>
    <row r="21" spans="2:2" ht="16.5" x14ac:dyDescent="0.25">
      <c r="B21" s="43"/>
    </row>
    <row r="22" spans="2:2" ht="16.5" x14ac:dyDescent="0.25">
      <c r="B22" s="43"/>
    </row>
    <row r="23" spans="2:2" ht="16.5" x14ac:dyDescent="0.25">
      <c r="B23" s="43"/>
    </row>
    <row r="24" spans="2:2" ht="16.5" x14ac:dyDescent="0.25">
      <c r="B24" s="43"/>
    </row>
    <row r="25" spans="2:2" ht="16.5" x14ac:dyDescent="0.25">
      <c r="B25" s="43"/>
    </row>
    <row r="26" spans="2:2" ht="18" x14ac:dyDescent="0.25">
      <c r="B26" s="1" t="s">
        <v>110</v>
      </c>
    </row>
    <row r="27" spans="2:2" ht="18" x14ac:dyDescent="0.25">
      <c r="B27" s="44" t="s">
        <v>111</v>
      </c>
    </row>
    <row r="28" spans="2:2" ht="16.5" x14ac:dyDescent="0.25">
      <c r="B28" s="43"/>
    </row>
    <row r="29" spans="2:2" ht="18" x14ac:dyDescent="0.25">
      <c r="B29" s="1" t="s">
        <v>112</v>
      </c>
    </row>
    <row r="30" spans="2:2" ht="18" x14ac:dyDescent="0.25">
      <c r="B30" s="44" t="s">
        <v>113</v>
      </c>
    </row>
    <row r="31" spans="2:2" ht="18" x14ac:dyDescent="0.25">
      <c r="B31" s="44" t="s">
        <v>114</v>
      </c>
    </row>
    <row r="32" spans="2:2" ht="18" x14ac:dyDescent="0.25">
      <c r="B32" s="44" t="s">
        <v>115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D20"/>
  <sheetViews>
    <sheetView showGridLines="0" workbookViewId="0">
      <selection activeCell="B27" sqref="B27"/>
    </sheetView>
  </sheetViews>
  <sheetFormatPr defaultRowHeight="15" x14ac:dyDescent="0.25"/>
  <cols>
    <col min="2" max="2" width="9.42578125" customWidth="1"/>
    <col min="3" max="3" width="72.28515625" customWidth="1"/>
    <col min="4" max="4" width="6.5703125" customWidth="1"/>
  </cols>
  <sheetData>
    <row r="3" spans="1:4" ht="18.75" x14ac:dyDescent="0.25">
      <c r="B3" s="45" t="s">
        <v>116</v>
      </c>
    </row>
    <row r="4" spans="1:4" x14ac:dyDescent="0.25">
      <c r="B4" s="38"/>
    </row>
    <row r="5" spans="1:4" s="5" customFormat="1" ht="30.75" customHeight="1" x14ac:dyDescent="0.3">
      <c r="A5" s="46"/>
      <c r="B5" s="47">
        <v>1</v>
      </c>
      <c r="C5" s="46" t="s">
        <v>117</v>
      </c>
      <c r="D5" s="47">
        <v>4</v>
      </c>
    </row>
    <row r="6" spans="1:4" s="5" customFormat="1" ht="30.75" customHeight="1" x14ac:dyDescent="0.3">
      <c r="A6" s="46"/>
      <c r="B6" s="47">
        <v>2</v>
      </c>
      <c r="C6" s="46" t="s">
        <v>118</v>
      </c>
      <c r="D6" s="47">
        <v>5</v>
      </c>
    </row>
    <row r="7" spans="1:4" s="5" customFormat="1" ht="30.75" customHeight="1" x14ac:dyDescent="0.3">
      <c r="A7" s="46"/>
      <c r="B7" s="46">
        <v>2.1</v>
      </c>
      <c r="C7" s="46" t="s">
        <v>119</v>
      </c>
      <c r="D7" s="47">
        <v>5</v>
      </c>
    </row>
    <row r="8" spans="1:4" s="5" customFormat="1" ht="30.75" customHeight="1" x14ac:dyDescent="0.3">
      <c r="A8" s="46"/>
      <c r="B8" s="46">
        <v>2.2000000000000002</v>
      </c>
      <c r="C8" s="46" t="s">
        <v>120</v>
      </c>
      <c r="D8" s="47">
        <v>5</v>
      </c>
    </row>
    <row r="9" spans="1:4" s="5" customFormat="1" ht="30.75" customHeight="1" x14ac:dyDescent="0.3">
      <c r="A9" s="46"/>
      <c r="B9" s="46">
        <v>2.2999999999999998</v>
      </c>
      <c r="C9" s="46" t="s">
        <v>121</v>
      </c>
      <c r="D9" s="47">
        <v>7</v>
      </c>
    </row>
    <row r="10" spans="1:4" s="5" customFormat="1" ht="30.75" customHeight="1" x14ac:dyDescent="0.3">
      <c r="A10" s="46"/>
      <c r="B10" s="46">
        <v>2.4</v>
      </c>
      <c r="C10" s="46" t="s">
        <v>122</v>
      </c>
      <c r="D10" s="47">
        <v>9</v>
      </c>
    </row>
    <row r="11" spans="1:4" s="5" customFormat="1" ht="30.75" customHeight="1" x14ac:dyDescent="0.3">
      <c r="A11" s="46"/>
      <c r="B11" s="46">
        <v>2.5</v>
      </c>
      <c r="C11" s="46" t="s">
        <v>123</v>
      </c>
      <c r="D11" s="47">
        <v>9</v>
      </c>
    </row>
    <row r="12" spans="1:4" s="5" customFormat="1" ht="30.75" customHeight="1" x14ac:dyDescent="0.3">
      <c r="A12" s="46"/>
      <c r="B12" s="46">
        <v>2.6</v>
      </c>
      <c r="C12" s="46" t="s">
        <v>124</v>
      </c>
      <c r="D12" s="47">
        <v>11</v>
      </c>
    </row>
    <row r="13" spans="1:4" s="5" customFormat="1" ht="30.75" customHeight="1" x14ac:dyDescent="0.3">
      <c r="A13" s="46"/>
      <c r="B13" s="46">
        <v>2.7</v>
      </c>
      <c r="C13" s="46" t="s">
        <v>125</v>
      </c>
      <c r="D13" s="47">
        <v>12</v>
      </c>
    </row>
    <row r="14" spans="1:4" s="5" customFormat="1" ht="30.75" customHeight="1" x14ac:dyDescent="0.3">
      <c r="A14" s="46"/>
      <c r="B14" s="46">
        <v>2.8</v>
      </c>
      <c r="C14" s="46" t="s">
        <v>126</v>
      </c>
      <c r="D14" s="47">
        <v>13</v>
      </c>
    </row>
    <row r="15" spans="1:4" s="5" customFormat="1" ht="30.75" customHeight="1" x14ac:dyDescent="0.3">
      <c r="A15" s="46"/>
      <c r="B15" s="46">
        <v>2.9</v>
      </c>
      <c r="C15" s="46" t="s">
        <v>127</v>
      </c>
      <c r="D15" s="47">
        <v>14</v>
      </c>
    </row>
    <row r="16" spans="1:4" s="5" customFormat="1" ht="30.75" customHeight="1" x14ac:dyDescent="0.3">
      <c r="A16" s="46"/>
      <c r="B16" s="46">
        <v>2.1</v>
      </c>
      <c r="C16" s="46" t="s">
        <v>128</v>
      </c>
      <c r="D16" s="47">
        <v>15</v>
      </c>
    </row>
    <row r="17" spans="1:4" s="5" customFormat="1" ht="30.75" customHeight="1" x14ac:dyDescent="0.3">
      <c r="A17" s="46"/>
      <c r="B17" s="46">
        <v>2.11</v>
      </c>
      <c r="C17" s="46" t="s">
        <v>129</v>
      </c>
      <c r="D17" s="47">
        <v>24</v>
      </c>
    </row>
    <row r="18" spans="1:4" s="5" customFormat="1" ht="30.75" customHeight="1" x14ac:dyDescent="0.3">
      <c r="B18" s="46" t="s">
        <v>130</v>
      </c>
      <c r="C18" s="46"/>
      <c r="D18" s="47">
        <v>28</v>
      </c>
    </row>
    <row r="19" spans="1:4" s="5" customFormat="1" ht="30.75" customHeight="1" x14ac:dyDescent="0.3">
      <c r="B19" s="46" t="s">
        <v>131</v>
      </c>
      <c r="C19" s="46"/>
      <c r="D19" s="47">
        <v>29</v>
      </c>
    </row>
    <row r="20" spans="1:4" ht="26.25" customHeight="1" x14ac:dyDescent="0.25">
      <c r="B20" s="38"/>
      <c r="D20" s="34"/>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23"/>
  <sheetViews>
    <sheetView showGridLines="0" zoomScale="95" zoomScaleNormal="95" workbookViewId="0">
      <selection activeCell="B26" sqref="B26"/>
    </sheetView>
  </sheetViews>
  <sheetFormatPr defaultRowHeight="15" x14ac:dyDescent="0.25"/>
  <cols>
    <col min="1" max="1" width="2.7109375" customWidth="1"/>
    <col min="2" max="2" width="93.5703125" customWidth="1"/>
    <col min="3" max="11" width="10.140625" customWidth="1"/>
    <col min="12" max="12" width="10.5703125" customWidth="1"/>
    <col min="13" max="13" width="8.5703125" customWidth="1"/>
  </cols>
  <sheetData>
    <row r="3" spans="1:13" ht="18.75" x14ac:dyDescent="0.25">
      <c r="A3" s="2" t="s">
        <v>7</v>
      </c>
      <c r="B3" s="48"/>
    </row>
    <row r="6" spans="1:13" ht="42" customHeight="1" x14ac:dyDescent="0.25">
      <c r="B6" s="39" t="s">
        <v>0</v>
      </c>
      <c r="C6" s="3"/>
      <c r="D6" s="3"/>
      <c r="E6" s="3"/>
      <c r="F6" s="3"/>
      <c r="G6" s="3"/>
      <c r="H6" s="3"/>
      <c r="I6" s="3"/>
      <c r="J6" s="3"/>
      <c r="K6" s="3"/>
      <c r="L6" s="3"/>
      <c r="M6" s="3"/>
    </row>
    <row r="7" spans="1:13" ht="77.25" customHeight="1" x14ac:dyDescent="0.25">
      <c r="B7" s="39" t="s">
        <v>1</v>
      </c>
      <c r="C7" s="3"/>
      <c r="D7" s="3"/>
      <c r="E7" s="3"/>
      <c r="F7" s="3"/>
      <c r="G7" s="3"/>
      <c r="H7" s="3"/>
      <c r="I7" s="3"/>
      <c r="J7" s="3"/>
      <c r="K7" s="3"/>
      <c r="L7" s="3"/>
      <c r="M7" s="3"/>
    </row>
    <row r="8" spans="1:13" ht="77.25" customHeight="1" x14ac:dyDescent="0.25">
      <c r="B8" s="39" t="s">
        <v>132</v>
      </c>
      <c r="C8" s="3"/>
      <c r="D8" s="3"/>
      <c r="E8" s="3"/>
      <c r="F8" s="3"/>
      <c r="G8" s="3"/>
      <c r="H8" s="3"/>
      <c r="I8" s="3"/>
      <c r="J8" s="3"/>
      <c r="K8" s="3"/>
      <c r="L8" s="3"/>
      <c r="M8" s="3"/>
    </row>
    <row r="9" spans="1:13" ht="120" customHeight="1" x14ac:dyDescent="0.25">
      <c r="B9" s="39" t="s">
        <v>2</v>
      </c>
      <c r="C9" s="39"/>
      <c r="D9" s="39"/>
      <c r="E9" s="39"/>
      <c r="F9" s="39"/>
      <c r="G9" s="39"/>
      <c r="H9" s="39"/>
      <c r="I9" s="39"/>
      <c r="J9" s="39"/>
      <c r="K9" s="39"/>
      <c r="L9" s="39"/>
      <c r="M9" s="3"/>
    </row>
    <row r="10" spans="1:13" ht="65.25" customHeight="1" x14ac:dyDescent="0.25">
      <c r="B10" s="39" t="s">
        <v>3</v>
      </c>
      <c r="C10" s="39"/>
      <c r="D10" s="39"/>
      <c r="E10" s="39"/>
      <c r="F10" s="39"/>
      <c r="G10" s="39"/>
      <c r="H10" s="39"/>
      <c r="I10" s="39"/>
      <c r="J10" s="39"/>
      <c r="K10" s="39"/>
      <c r="L10" s="39"/>
      <c r="M10" s="3"/>
    </row>
    <row r="11" spans="1:13" ht="43.5" customHeight="1" x14ac:dyDescent="0.25">
      <c r="B11" s="39" t="s">
        <v>4</v>
      </c>
      <c r="C11" s="39"/>
      <c r="D11" s="39"/>
      <c r="E11" s="39"/>
      <c r="F11" s="39"/>
      <c r="G11" s="39"/>
      <c r="H11" s="39"/>
      <c r="I11" s="39"/>
      <c r="J11" s="39"/>
      <c r="K11" s="39"/>
      <c r="L11" s="39"/>
      <c r="M11" s="3"/>
    </row>
    <row r="12" spans="1:13" ht="14.25" customHeight="1" x14ac:dyDescent="0.25">
      <c r="B12" s="39"/>
      <c r="C12" s="39"/>
      <c r="D12" s="39"/>
      <c r="E12" s="39"/>
      <c r="F12" s="39"/>
      <c r="G12" s="39"/>
      <c r="H12" s="39"/>
      <c r="I12" s="39"/>
      <c r="J12" s="39"/>
      <c r="K12" s="39"/>
      <c r="L12" s="39"/>
      <c r="M12" s="3"/>
    </row>
    <row r="13" spans="1:13" ht="14.25" customHeight="1" x14ac:dyDescent="0.25">
      <c r="B13" s="39"/>
      <c r="C13" s="39"/>
      <c r="D13" s="39"/>
      <c r="E13" s="39"/>
      <c r="F13" s="39"/>
      <c r="G13" s="39"/>
      <c r="H13" s="39"/>
      <c r="I13" s="39"/>
      <c r="J13" s="39"/>
      <c r="K13" s="39"/>
      <c r="L13" s="39"/>
      <c r="M13" s="3"/>
    </row>
    <row r="14" spans="1:13" ht="14.25" customHeight="1" x14ac:dyDescent="0.25">
      <c r="B14" s="39"/>
      <c r="C14" s="39"/>
      <c r="D14" s="39"/>
      <c r="E14" s="39"/>
      <c r="F14" s="39"/>
      <c r="G14" s="39"/>
      <c r="H14" s="39"/>
      <c r="I14" s="39"/>
      <c r="J14" s="39"/>
      <c r="K14" s="39"/>
      <c r="L14" s="39"/>
      <c r="M14" s="3"/>
    </row>
    <row r="15" spans="1:13" ht="14.25" customHeight="1" x14ac:dyDescent="0.25">
      <c r="B15" s="39"/>
      <c r="C15" s="39"/>
      <c r="D15" s="39"/>
      <c r="E15" s="39"/>
      <c r="F15" s="39"/>
      <c r="G15" s="39"/>
      <c r="H15" s="39"/>
      <c r="I15" s="39"/>
      <c r="J15" s="39"/>
      <c r="K15" s="39"/>
      <c r="L15" s="39"/>
      <c r="M15" s="3"/>
    </row>
    <row r="16" spans="1:13" ht="14.25" customHeight="1" x14ac:dyDescent="0.25">
      <c r="B16" s="39"/>
      <c r="C16" s="39"/>
      <c r="D16" s="39"/>
      <c r="E16" s="39"/>
      <c r="F16" s="39"/>
      <c r="G16" s="39"/>
      <c r="H16" s="39"/>
      <c r="I16" s="39"/>
      <c r="J16" s="39"/>
      <c r="K16" s="39"/>
      <c r="L16" s="39"/>
      <c r="M16" s="3"/>
    </row>
    <row r="17" spans="2:13" ht="16.5" customHeight="1" x14ac:dyDescent="0.25">
      <c r="B17" s="39"/>
      <c r="C17" s="39"/>
      <c r="D17" s="39"/>
      <c r="E17" s="39"/>
      <c r="F17" s="39"/>
      <c r="G17" s="39"/>
      <c r="H17" s="39"/>
      <c r="I17" s="39"/>
      <c r="J17" s="39"/>
      <c r="K17" s="39"/>
      <c r="L17" s="39"/>
      <c r="M17" s="3"/>
    </row>
    <row r="18" spans="2:13" ht="16.5" customHeight="1" x14ac:dyDescent="0.25">
      <c r="B18" s="39"/>
      <c r="C18" s="39"/>
      <c r="D18" s="39"/>
      <c r="E18" s="39"/>
      <c r="F18" s="39"/>
      <c r="G18" s="39"/>
      <c r="H18" s="39"/>
      <c r="I18" s="39"/>
      <c r="J18" s="39"/>
      <c r="K18" s="39"/>
      <c r="L18" s="39"/>
      <c r="M18" s="3"/>
    </row>
    <row r="19" spans="2:13" x14ac:dyDescent="0.25">
      <c r="B19" s="39"/>
      <c r="C19" s="39"/>
      <c r="D19" s="39"/>
      <c r="E19" s="39"/>
      <c r="F19" s="39"/>
      <c r="G19" s="39"/>
      <c r="H19" s="39"/>
      <c r="I19" s="39"/>
      <c r="J19" s="39"/>
      <c r="K19" s="39"/>
      <c r="L19" s="39"/>
      <c r="M19" s="3"/>
    </row>
    <row r="21" spans="2:13" ht="15" customHeight="1" x14ac:dyDescent="0.25">
      <c r="B21" s="157" t="s">
        <v>5</v>
      </c>
      <c r="C21" s="4"/>
      <c r="D21" s="4"/>
      <c r="E21" s="4"/>
      <c r="F21" s="4"/>
      <c r="G21" s="4"/>
      <c r="H21" s="4"/>
      <c r="I21" s="4"/>
      <c r="J21" s="4"/>
      <c r="K21" s="4"/>
      <c r="L21" s="4"/>
      <c r="M21" s="4"/>
    </row>
    <row r="22" spans="2:13" x14ac:dyDescent="0.25">
      <c r="B22" s="157"/>
      <c r="C22" s="4"/>
      <c r="D22" s="4"/>
      <c r="E22" s="4"/>
      <c r="F22" s="4"/>
      <c r="G22" s="4"/>
      <c r="H22" s="4"/>
      <c r="I22" s="4"/>
      <c r="J22" s="4"/>
      <c r="K22" s="4"/>
      <c r="L22" s="4"/>
      <c r="M22" s="4"/>
    </row>
    <row r="23" spans="2:13" x14ac:dyDescent="0.25">
      <c r="B23" s="4"/>
      <c r="C23" s="4"/>
      <c r="D23" s="4"/>
      <c r="E23" s="4"/>
      <c r="F23" s="4"/>
      <c r="G23" s="4"/>
      <c r="H23" s="4"/>
      <c r="I23" s="4"/>
      <c r="J23" s="4"/>
      <c r="K23" s="4"/>
      <c r="L23" s="4"/>
      <c r="M23" s="4"/>
    </row>
  </sheetData>
  <mergeCells count="1">
    <mergeCell ref="B21:B22"/>
  </mergeCells>
  <pageMargins left="0.42" right="0.41"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8"/>
  <sheetViews>
    <sheetView showGridLines="0" workbookViewId="0">
      <selection activeCell="C51" sqref="C51"/>
    </sheetView>
  </sheetViews>
  <sheetFormatPr defaultRowHeight="15" x14ac:dyDescent="0.25"/>
  <cols>
    <col min="1" max="1" width="4.5703125" customWidth="1"/>
  </cols>
  <sheetData>
    <row r="2" spans="2:12" ht="18" x14ac:dyDescent="0.25">
      <c r="B2" s="153" t="s">
        <v>6</v>
      </c>
    </row>
    <row r="4" spans="2:12" ht="18" x14ac:dyDescent="0.25">
      <c r="B4" s="1" t="s">
        <v>8</v>
      </c>
    </row>
    <row r="5" spans="2:12" ht="18" x14ac:dyDescent="0.25">
      <c r="B5" s="1"/>
    </row>
    <row r="7" spans="2:12" ht="33.75" customHeight="1" x14ac:dyDescent="0.25">
      <c r="B7" s="158" t="s">
        <v>9</v>
      </c>
      <c r="C7" s="158"/>
      <c r="D7" s="158"/>
      <c r="E7" s="158"/>
      <c r="F7" s="158"/>
      <c r="G7" s="158"/>
      <c r="H7" s="158"/>
      <c r="I7" s="158"/>
      <c r="J7" s="158"/>
      <c r="K7" s="158"/>
      <c r="L7" s="158"/>
    </row>
    <row r="10" spans="2:12" x14ac:dyDescent="0.25">
      <c r="B10" s="159" t="s">
        <v>10</v>
      </c>
      <c r="C10" s="159"/>
      <c r="D10" s="159"/>
      <c r="E10" s="159"/>
      <c r="F10" s="159"/>
      <c r="G10" s="159"/>
      <c r="H10" s="159"/>
      <c r="I10" s="159"/>
      <c r="J10" s="159"/>
      <c r="K10" s="159"/>
      <c r="L10" s="159"/>
    </row>
    <row r="11" spans="2:12" x14ac:dyDescent="0.25">
      <c r="B11" s="160" t="s">
        <v>11</v>
      </c>
      <c r="C11" s="161"/>
      <c r="D11" s="161"/>
      <c r="E11" s="161"/>
      <c r="F11" s="161"/>
      <c r="G11" s="161"/>
      <c r="H11" s="161"/>
      <c r="I11" s="161"/>
      <c r="J11" s="161"/>
      <c r="K11" s="161"/>
      <c r="L11" s="161"/>
    </row>
    <row r="12" spans="2:12" x14ac:dyDescent="0.25">
      <c r="B12" s="162" t="s">
        <v>12</v>
      </c>
      <c r="C12" s="162"/>
      <c r="D12" s="162"/>
      <c r="E12" s="162"/>
      <c r="F12" s="162"/>
      <c r="G12" s="162"/>
      <c r="H12" s="162"/>
      <c r="I12" s="162"/>
      <c r="J12" s="162"/>
      <c r="K12" s="162"/>
      <c r="L12" s="162"/>
    </row>
    <row r="27" spans="2:2" ht="16.5" x14ac:dyDescent="0.35">
      <c r="B27" s="6" t="s">
        <v>13</v>
      </c>
    </row>
    <row r="28" spans="2:2" ht="16.5" x14ac:dyDescent="0.35">
      <c r="B28" s="6" t="s">
        <v>14</v>
      </c>
    </row>
  </sheetData>
  <mergeCells count="4">
    <mergeCell ref="B7:L7"/>
    <mergeCell ref="B10:L10"/>
    <mergeCell ref="B11:L11"/>
    <mergeCell ref="B12:L1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7"/>
  <sheetViews>
    <sheetView showGridLines="0" zoomScale="95" zoomScaleNormal="95" workbookViewId="0">
      <selection activeCell="C49" sqref="C49"/>
    </sheetView>
  </sheetViews>
  <sheetFormatPr defaultRowHeight="15" x14ac:dyDescent="0.25"/>
  <cols>
    <col min="1" max="1" width="4.42578125" customWidth="1"/>
    <col min="2" max="2" width="15" customWidth="1"/>
    <col min="3" max="3" width="10.5703125" bestFit="1" customWidth="1"/>
    <col min="4" max="4" width="16" customWidth="1"/>
    <col min="5" max="6" width="12.42578125" bestFit="1" customWidth="1"/>
    <col min="7" max="7" width="11" customWidth="1"/>
    <col min="8" max="8" width="9.28515625" customWidth="1"/>
    <col min="12" max="12" width="9.7109375" customWidth="1"/>
  </cols>
  <sheetData>
    <row r="2" spans="2:12" ht="18" x14ac:dyDescent="0.25">
      <c r="B2" s="8" t="s">
        <v>16</v>
      </c>
    </row>
    <row r="3" spans="2:12" x14ac:dyDescent="0.25">
      <c r="B3" s="7"/>
    </row>
    <row r="4" spans="2:12" ht="60.75" customHeight="1" x14ac:dyDescent="0.25">
      <c r="B4" s="158" t="s">
        <v>15</v>
      </c>
      <c r="C4" s="158"/>
      <c r="D4" s="158"/>
      <c r="E4" s="158"/>
      <c r="F4" s="158"/>
      <c r="G4" s="158"/>
      <c r="H4" s="158"/>
      <c r="I4" s="158"/>
      <c r="J4" s="158"/>
      <c r="K4" s="158"/>
      <c r="L4" s="158"/>
    </row>
    <row r="6" spans="2:12" x14ac:dyDescent="0.25">
      <c r="B6" s="159" t="s">
        <v>17</v>
      </c>
      <c r="C6" s="159"/>
      <c r="D6" s="159"/>
      <c r="E6" s="159"/>
      <c r="F6" s="159"/>
      <c r="G6" s="159"/>
      <c r="H6" s="159"/>
      <c r="I6" s="159"/>
      <c r="J6" s="159"/>
      <c r="K6" s="159"/>
      <c r="L6" s="159"/>
    </row>
    <row r="7" spans="2:12" x14ac:dyDescent="0.25">
      <c r="B7" s="159" t="s">
        <v>18</v>
      </c>
      <c r="C7" s="159"/>
      <c r="D7" s="159"/>
      <c r="E7" s="159"/>
      <c r="F7" s="159"/>
      <c r="G7" s="159"/>
      <c r="H7" s="159"/>
      <c r="I7" s="159"/>
      <c r="J7" s="159"/>
      <c r="K7" s="159"/>
      <c r="L7" s="159"/>
    </row>
    <row r="8" spans="2:12" x14ac:dyDescent="0.25">
      <c r="B8" s="159" t="s">
        <v>19</v>
      </c>
      <c r="C8" s="159"/>
      <c r="D8" s="159"/>
      <c r="E8" s="159"/>
      <c r="F8" s="159"/>
      <c r="G8" s="159"/>
      <c r="H8" s="159"/>
      <c r="I8" s="159"/>
      <c r="J8" s="159"/>
      <c r="K8" s="159"/>
      <c r="L8" s="159"/>
    </row>
    <row r="9" spans="2:12" x14ac:dyDescent="0.25">
      <c r="B9" s="162" t="s">
        <v>20</v>
      </c>
      <c r="C9" s="162"/>
      <c r="D9" s="162"/>
      <c r="E9" s="162"/>
      <c r="F9" s="162"/>
      <c r="G9" s="162"/>
      <c r="H9" s="162"/>
      <c r="I9" s="162"/>
      <c r="J9" s="162"/>
      <c r="K9" s="162"/>
      <c r="L9" s="162"/>
    </row>
    <row r="11" spans="2:12" ht="15.75" x14ac:dyDescent="0.3">
      <c r="D11" s="164" t="s">
        <v>21</v>
      </c>
      <c r="E11" s="165">
        <v>2012</v>
      </c>
      <c r="F11" s="166">
        <v>2013</v>
      </c>
      <c r="G11" s="167" t="s">
        <v>22</v>
      </c>
      <c r="H11" s="168"/>
    </row>
    <row r="12" spans="2:12" ht="15.75" x14ac:dyDescent="0.3">
      <c r="D12" s="164"/>
      <c r="E12" s="165"/>
      <c r="F12" s="166"/>
      <c r="G12" s="13" t="s">
        <v>23</v>
      </c>
      <c r="H12" s="14" t="s">
        <v>24</v>
      </c>
    </row>
    <row r="13" spans="2:12" ht="17.25" x14ac:dyDescent="0.3">
      <c r="D13" s="15" t="s">
        <v>35</v>
      </c>
      <c r="E13" s="20">
        <v>697180</v>
      </c>
      <c r="F13" s="16">
        <v>717087</v>
      </c>
      <c r="G13" s="19">
        <v>19907</v>
      </c>
      <c r="H13" s="17">
        <v>2.8553601652370982E-2</v>
      </c>
    </row>
    <row r="14" spans="2:12" ht="15.75" x14ac:dyDescent="0.3">
      <c r="D14" s="15" t="s">
        <v>25</v>
      </c>
      <c r="E14" s="20">
        <v>78888</v>
      </c>
      <c r="F14" s="16">
        <v>81660</v>
      </c>
      <c r="G14" s="19">
        <v>2772</v>
      </c>
      <c r="H14" s="17">
        <v>3.5138424094919379E-2</v>
      </c>
    </row>
    <row r="15" spans="2:12" ht="15.75" x14ac:dyDescent="0.3">
      <c r="D15" s="15" t="s">
        <v>26</v>
      </c>
      <c r="E15" s="20">
        <v>293901</v>
      </c>
      <c r="F15" s="16">
        <v>312170</v>
      </c>
      <c r="G15" s="19">
        <v>18269</v>
      </c>
      <c r="H15" s="17">
        <v>6.2160387341315612E-2</v>
      </c>
    </row>
    <row r="16" spans="2:12" ht="17.25" x14ac:dyDescent="0.3">
      <c r="D16" s="15" t="s">
        <v>36</v>
      </c>
      <c r="E16" s="20">
        <v>363439</v>
      </c>
      <c r="F16" s="16">
        <v>372238</v>
      </c>
      <c r="G16" s="19">
        <v>8799</v>
      </c>
      <c r="H16" s="17">
        <v>2.4210390189275229E-2</v>
      </c>
    </row>
    <row r="17" spans="2:12" ht="15.75" x14ac:dyDescent="0.3">
      <c r="D17" s="15" t="s">
        <v>27</v>
      </c>
      <c r="E17" s="20">
        <v>1566815</v>
      </c>
      <c r="F17" s="16">
        <v>1678979</v>
      </c>
      <c r="G17" s="19">
        <v>112164</v>
      </c>
      <c r="H17" s="17">
        <v>7.1587264610052881E-2</v>
      </c>
    </row>
    <row r="18" spans="2:12" ht="15.75" x14ac:dyDescent="0.3">
      <c r="D18" s="15" t="s">
        <v>28</v>
      </c>
      <c r="E18" s="20">
        <v>18941</v>
      </c>
      <c r="F18" s="16">
        <v>19165</v>
      </c>
      <c r="G18" s="19">
        <v>224</v>
      </c>
      <c r="H18" s="17">
        <v>1.1826197138482656E-2</v>
      </c>
    </row>
    <row r="19" spans="2:12" ht="15.75" x14ac:dyDescent="0.3">
      <c r="D19" s="15" t="s">
        <v>29</v>
      </c>
      <c r="E19" s="20">
        <v>19429</v>
      </c>
      <c r="F19" s="16">
        <v>19978</v>
      </c>
      <c r="G19" s="19">
        <v>549</v>
      </c>
      <c r="H19" s="17">
        <v>2.8256729630964022E-2</v>
      </c>
    </row>
    <row r="20" spans="2:12" ht="17.25" x14ac:dyDescent="0.3">
      <c r="D20" s="15" t="s">
        <v>37</v>
      </c>
      <c r="E20" s="20">
        <v>14093</v>
      </c>
      <c r="F20" s="16">
        <v>14496</v>
      </c>
      <c r="G20" s="19">
        <v>403</v>
      </c>
      <c r="H20" s="17">
        <v>2.8595756758674519E-2</v>
      </c>
    </row>
    <row r="21" spans="2:12" ht="15.75" x14ac:dyDescent="0.3">
      <c r="D21" s="12" t="s">
        <v>30</v>
      </c>
      <c r="E21" s="21">
        <v>3052686</v>
      </c>
      <c r="F21" s="21">
        <v>3215773</v>
      </c>
      <c r="G21" s="22">
        <v>163087</v>
      </c>
      <c r="H21" s="18">
        <v>5.3424099301402107E-2</v>
      </c>
    </row>
    <row r="22" spans="2:12" ht="16.5" x14ac:dyDescent="0.35">
      <c r="D22" s="9" t="s">
        <v>31</v>
      </c>
      <c r="E22" s="10"/>
      <c r="F22" s="10"/>
      <c r="G22" s="11"/>
      <c r="H22" s="10"/>
    </row>
    <row r="23" spans="2:12" ht="16.5" x14ac:dyDescent="0.35">
      <c r="D23" s="9" t="s">
        <v>32</v>
      </c>
      <c r="E23" s="10"/>
      <c r="F23" s="10"/>
      <c r="G23" s="10"/>
      <c r="H23" s="10"/>
    </row>
    <row r="24" spans="2:12" ht="16.5" x14ac:dyDescent="0.35">
      <c r="D24" s="9" t="s">
        <v>33</v>
      </c>
      <c r="E24" s="10"/>
      <c r="F24" s="10"/>
      <c r="G24" s="10"/>
      <c r="H24" s="10"/>
    </row>
    <row r="25" spans="2:12" ht="16.5" x14ac:dyDescent="0.35">
      <c r="D25" s="9" t="s">
        <v>34</v>
      </c>
      <c r="E25" s="10"/>
      <c r="F25" s="10"/>
      <c r="G25" s="10"/>
      <c r="H25" s="10"/>
    </row>
    <row r="26" spans="2:12" ht="16.5" x14ac:dyDescent="0.35">
      <c r="D26" s="9" t="s">
        <v>14</v>
      </c>
      <c r="E26" s="10"/>
      <c r="F26" s="10"/>
      <c r="G26" s="10"/>
      <c r="H26" s="10"/>
    </row>
    <row r="27" spans="2:12" ht="21.75" customHeight="1" x14ac:dyDescent="0.3">
      <c r="D27" s="5"/>
    </row>
    <row r="28" spans="2:12" ht="55.5" customHeight="1" x14ac:dyDescent="0.25">
      <c r="B28" s="158" t="s">
        <v>38</v>
      </c>
      <c r="C28" s="158"/>
      <c r="D28" s="158"/>
      <c r="E28" s="158"/>
      <c r="F28" s="158"/>
      <c r="G28" s="158"/>
      <c r="H28" s="158"/>
      <c r="I28" s="158"/>
      <c r="J28" s="158"/>
      <c r="K28" s="158"/>
      <c r="L28" s="158"/>
    </row>
    <row r="29" spans="2:12" ht="16.5" x14ac:dyDescent="0.3">
      <c r="D29" s="5"/>
    </row>
    <row r="30" spans="2:12" x14ac:dyDescent="0.25">
      <c r="B30" s="160" t="s">
        <v>39</v>
      </c>
      <c r="C30" s="161"/>
      <c r="D30" s="161"/>
      <c r="E30" s="161"/>
      <c r="F30" s="161"/>
      <c r="G30" s="161"/>
      <c r="H30" s="161"/>
      <c r="I30" s="161"/>
      <c r="J30" s="161"/>
      <c r="K30" s="161"/>
      <c r="L30" s="161"/>
    </row>
    <row r="31" spans="2:12" ht="15" customHeight="1" x14ac:dyDescent="0.25">
      <c r="B31" s="160" t="s">
        <v>40</v>
      </c>
      <c r="C31" s="161"/>
      <c r="D31" s="161"/>
      <c r="E31" s="161"/>
      <c r="F31" s="161"/>
      <c r="G31" s="161"/>
      <c r="H31" s="161"/>
      <c r="I31" s="161"/>
      <c r="J31" s="161"/>
      <c r="K31" s="161"/>
      <c r="L31" s="161"/>
    </row>
    <row r="32" spans="2:12" ht="15" customHeight="1" x14ac:dyDescent="0.25">
      <c r="B32" s="162" t="s">
        <v>41</v>
      </c>
      <c r="C32" s="162"/>
      <c r="D32" s="162"/>
      <c r="E32" s="162"/>
      <c r="F32" s="162"/>
      <c r="G32" s="162"/>
      <c r="H32" s="162"/>
      <c r="I32" s="162"/>
      <c r="J32" s="162"/>
      <c r="K32" s="162"/>
      <c r="L32" s="162"/>
    </row>
    <row r="46" spans="4:8" x14ac:dyDescent="0.25">
      <c r="D46" s="163" t="s">
        <v>13</v>
      </c>
      <c r="E46" s="163"/>
      <c r="F46" s="163"/>
      <c r="G46" s="163"/>
      <c r="H46" s="163"/>
    </row>
    <row r="47" spans="4:8" x14ac:dyDescent="0.25">
      <c r="D47" s="163" t="s">
        <v>14</v>
      </c>
      <c r="E47" s="163"/>
      <c r="F47" s="163"/>
      <c r="G47" s="163"/>
      <c r="H47" s="155"/>
    </row>
  </sheetData>
  <mergeCells count="15">
    <mergeCell ref="B4:L4"/>
    <mergeCell ref="B6:L6"/>
    <mergeCell ref="D11:D12"/>
    <mergeCell ref="B7:L7"/>
    <mergeCell ref="B8:L8"/>
    <mergeCell ref="B9:L9"/>
    <mergeCell ref="E11:E12"/>
    <mergeCell ref="F11:F12"/>
    <mergeCell ref="G11:H11"/>
    <mergeCell ref="B28:L28"/>
    <mergeCell ref="D46:H46"/>
    <mergeCell ref="D47:G47"/>
    <mergeCell ref="B30:L30"/>
    <mergeCell ref="B31:L31"/>
    <mergeCell ref="B32:L3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5"/>
  <sheetViews>
    <sheetView showGridLines="0" zoomScale="95" zoomScaleNormal="95" workbookViewId="0">
      <selection activeCell="B49" sqref="B49"/>
    </sheetView>
  </sheetViews>
  <sheetFormatPr defaultRowHeight="15" x14ac:dyDescent="0.25"/>
  <cols>
    <col min="1" max="1" width="5.5703125" customWidth="1"/>
  </cols>
  <sheetData>
    <row r="2" spans="2:12" ht="18" x14ac:dyDescent="0.25">
      <c r="B2" s="8" t="s">
        <v>42</v>
      </c>
    </row>
    <row r="4" spans="2:12" ht="62.25" customHeight="1" x14ac:dyDescent="0.25">
      <c r="B4" s="158" t="s">
        <v>43</v>
      </c>
      <c r="C4" s="158"/>
      <c r="D4" s="158"/>
      <c r="E4" s="158"/>
      <c r="F4" s="158"/>
      <c r="G4" s="158"/>
      <c r="H4" s="158"/>
      <c r="I4" s="158"/>
      <c r="J4" s="158"/>
      <c r="K4" s="158"/>
      <c r="L4" s="158"/>
    </row>
    <row r="6" spans="2:12" x14ac:dyDescent="0.25">
      <c r="B6" s="160" t="s">
        <v>44</v>
      </c>
      <c r="C6" s="160"/>
      <c r="D6" s="160"/>
      <c r="E6" s="160"/>
      <c r="F6" s="160"/>
      <c r="G6" s="160"/>
      <c r="H6" s="160"/>
      <c r="I6" s="160"/>
      <c r="J6" s="160"/>
      <c r="K6" s="160"/>
      <c r="L6" s="160"/>
    </row>
    <row r="7" spans="2:12" ht="15" customHeight="1" x14ac:dyDescent="0.25">
      <c r="B7" s="159" t="s">
        <v>18</v>
      </c>
      <c r="C7" s="169"/>
      <c r="D7" s="169"/>
      <c r="E7" s="169"/>
      <c r="F7" s="169"/>
      <c r="G7" s="169"/>
      <c r="H7" s="169"/>
      <c r="I7" s="169"/>
      <c r="J7" s="169"/>
      <c r="K7" s="169"/>
      <c r="L7" s="169"/>
    </row>
    <row r="8" spans="2:12" x14ac:dyDescent="0.25">
      <c r="B8" s="160" t="s">
        <v>45</v>
      </c>
      <c r="C8" s="160"/>
      <c r="D8" s="160"/>
      <c r="E8" s="160"/>
      <c r="F8" s="160"/>
      <c r="G8" s="160"/>
      <c r="H8" s="160"/>
      <c r="I8" s="160"/>
      <c r="J8" s="160"/>
      <c r="K8" s="160"/>
      <c r="L8" s="160"/>
    </row>
    <row r="9" spans="2:12" x14ac:dyDescent="0.25">
      <c r="B9" s="162" t="s">
        <v>46</v>
      </c>
      <c r="C9" s="162"/>
      <c r="D9" s="162"/>
      <c r="E9" s="162"/>
      <c r="F9" s="162"/>
      <c r="G9" s="162"/>
      <c r="H9" s="162"/>
      <c r="I9" s="162"/>
      <c r="J9" s="162"/>
      <c r="K9" s="162"/>
      <c r="L9" s="162"/>
    </row>
    <row r="44" spans="2:12" x14ac:dyDescent="0.25">
      <c r="B44" s="163" t="s">
        <v>47</v>
      </c>
      <c r="C44" s="163"/>
      <c r="D44" s="163"/>
      <c r="E44" s="163"/>
      <c r="F44" s="163"/>
      <c r="G44" s="163"/>
      <c r="H44" s="163"/>
      <c r="I44" s="163"/>
      <c r="J44" s="163"/>
      <c r="K44" s="163"/>
      <c r="L44" s="163"/>
    </row>
    <row r="45" spans="2:12" x14ac:dyDescent="0.25">
      <c r="B45" s="163" t="s">
        <v>14</v>
      </c>
      <c r="C45" s="163"/>
      <c r="D45" s="163"/>
      <c r="E45" s="163"/>
      <c r="F45" s="163"/>
      <c r="G45" s="163"/>
      <c r="H45" s="163"/>
      <c r="I45" s="163"/>
      <c r="J45" s="163"/>
      <c r="K45" s="163"/>
      <c r="L45" s="163"/>
    </row>
  </sheetData>
  <mergeCells count="7">
    <mergeCell ref="B45:L45"/>
    <mergeCell ref="B4:L4"/>
    <mergeCell ref="B6:L6"/>
    <mergeCell ref="B7:L7"/>
    <mergeCell ref="B8:L8"/>
    <mergeCell ref="B9:L9"/>
    <mergeCell ref="B44:L44"/>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L47"/>
  <sheetViews>
    <sheetView showGridLines="0" zoomScale="95" zoomScaleNormal="95" workbookViewId="0">
      <selection activeCell="B52" sqref="B52"/>
    </sheetView>
  </sheetViews>
  <sheetFormatPr defaultRowHeight="15" x14ac:dyDescent="0.25"/>
  <cols>
    <col min="1" max="1" width="3.140625" customWidth="1"/>
    <col min="2" max="2" width="23.28515625" bestFit="1" customWidth="1"/>
    <col min="3" max="3" width="11.85546875" customWidth="1"/>
    <col min="4" max="4" width="10.42578125" customWidth="1"/>
    <col min="5" max="6" width="9.140625" customWidth="1"/>
    <col min="7" max="7" width="11.7109375" customWidth="1"/>
    <col min="8" max="8" width="9.5703125" customWidth="1"/>
    <col min="9" max="9" width="10.5703125" customWidth="1"/>
    <col min="10" max="10" width="9" customWidth="1"/>
    <col min="12" max="12" width="4.5703125" customWidth="1"/>
  </cols>
  <sheetData>
    <row r="3" spans="2:12" ht="65.25" customHeight="1" x14ac:dyDescent="0.25">
      <c r="B3" s="158" t="s">
        <v>48</v>
      </c>
      <c r="C3" s="158"/>
      <c r="D3" s="158"/>
      <c r="E3" s="158"/>
      <c r="F3" s="158"/>
      <c r="G3" s="158"/>
      <c r="H3" s="158"/>
      <c r="I3" s="158"/>
      <c r="J3" s="158"/>
      <c r="K3" s="158"/>
      <c r="L3" s="158"/>
    </row>
    <row r="4" spans="2:12" ht="72" customHeight="1" x14ac:dyDescent="0.25">
      <c r="B4" s="158" t="s">
        <v>49</v>
      </c>
      <c r="C4" s="158"/>
      <c r="D4" s="158"/>
      <c r="E4" s="158"/>
      <c r="F4" s="158"/>
      <c r="G4" s="158"/>
      <c r="H4" s="158"/>
      <c r="I4" s="158"/>
      <c r="J4" s="158"/>
      <c r="K4" s="158"/>
      <c r="L4" s="158"/>
    </row>
    <row r="6" spans="2:12" x14ac:dyDescent="0.25">
      <c r="B6" s="159" t="s">
        <v>50</v>
      </c>
      <c r="C6" s="159"/>
      <c r="D6" s="159"/>
      <c r="E6" s="159"/>
      <c r="F6" s="159"/>
      <c r="G6" s="159"/>
      <c r="H6" s="159"/>
      <c r="I6" s="159"/>
      <c r="J6" s="159"/>
      <c r="K6" s="159"/>
      <c r="L6" s="159"/>
    </row>
    <row r="7" spans="2:12" x14ac:dyDescent="0.25">
      <c r="B7" s="160" t="s">
        <v>18</v>
      </c>
      <c r="C7" s="161"/>
      <c r="D7" s="161"/>
      <c r="E7" s="161"/>
      <c r="F7" s="161"/>
      <c r="G7" s="161"/>
      <c r="H7" s="161"/>
      <c r="I7" s="161"/>
      <c r="J7" s="161"/>
      <c r="K7" s="161"/>
      <c r="L7" s="161"/>
    </row>
    <row r="8" spans="2:12" ht="15" customHeight="1" x14ac:dyDescent="0.25">
      <c r="B8" s="159" t="s">
        <v>51</v>
      </c>
      <c r="C8" s="159"/>
      <c r="D8" s="159"/>
      <c r="E8" s="159"/>
      <c r="F8" s="159"/>
      <c r="G8" s="159"/>
      <c r="H8" s="159"/>
      <c r="I8" s="159"/>
      <c r="J8" s="159"/>
      <c r="K8" s="159"/>
      <c r="L8" s="159"/>
    </row>
    <row r="9" spans="2:12" x14ac:dyDescent="0.25">
      <c r="B9" s="162" t="s">
        <v>46</v>
      </c>
      <c r="C9" s="162"/>
      <c r="D9" s="162"/>
      <c r="E9" s="162"/>
      <c r="F9" s="162"/>
      <c r="G9" s="162"/>
      <c r="H9" s="162"/>
      <c r="I9" s="162"/>
      <c r="J9" s="162"/>
      <c r="K9" s="162"/>
      <c r="L9" s="162"/>
    </row>
    <row r="11" spans="2:12" ht="15.75" x14ac:dyDescent="0.3">
      <c r="B11" s="170" t="s">
        <v>52</v>
      </c>
      <c r="C11" s="167" t="s">
        <v>53</v>
      </c>
      <c r="D11" s="168"/>
      <c r="E11" s="168"/>
      <c r="F11" s="168"/>
      <c r="G11" s="168"/>
      <c r="H11" s="168"/>
      <c r="I11" s="168"/>
      <c r="J11" s="171"/>
      <c r="K11" s="172" t="s">
        <v>30</v>
      </c>
    </row>
    <row r="12" spans="2:12" ht="29.25" customHeight="1" x14ac:dyDescent="0.25">
      <c r="B12" s="170"/>
      <c r="C12" s="31" t="s">
        <v>54</v>
      </c>
      <c r="D12" s="31" t="s">
        <v>25</v>
      </c>
      <c r="E12" s="31" t="s">
        <v>26</v>
      </c>
      <c r="F12" s="31" t="s">
        <v>55</v>
      </c>
      <c r="G12" s="31" t="s">
        <v>27</v>
      </c>
      <c r="H12" s="31" t="s">
        <v>28</v>
      </c>
      <c r="I12" s="24" t="s">
        <v>29</v>
      </c>
      <c r="J12" s="31" t="s">
        <v>56</v>
      </c>
      <c r="K12" s="172"/>
    </row>
    <row r="13" spans="2:12" ht="15.75" x14ac:dyDescent="0.3">
      <c r="B13" s="15" t="s">
        <v>57</v>
      </c>
      <c r="C13" s="27">
        <v>1.1488818429248857E-2</v>
      </c>
      <c r="D13" s="27">
        <v>2.9193937306234929E-2</v>
      </c>
      <c r="E13" s="27">
        <v>2.5225975300036466E-2</v>
      </c>
      <c r="F13" s="27">
        <v>2.2927100123449468E-2</v>
      </c>
      <c r="G13" s="27">
        <v>3.9386433155400948E-2</v>
      </c>
      <c r="H13" s="27">
        <v>2.6880033469302376E-2</v>
      </c>
      <c r="I13" s="27">
        <v>1.262082436019432E-2</v>
      </c>
      <c r="J13" s="27">
        <v>1.1809392265193371E-2</v>
      </c>
      <c r="K13" s="27">
        <v>2.9254205657776079E-2</v>
      </c>
    </row>
    <row r="14" spans="2:12" ht="15.75" x14ac:dyDescent="0.3">
      <c r="B14" s="28" t="s">
        <v>58</v>
      </c>
      <c r="C14" s="27">
        <v>5.9022419259799654E-3</v>
      </c>
      <c r="D14" s="27">
        <v>8.9316470646129617E-3</v>
      </c>
      <c r="E14" s="27">
        <v>7.1834490236511667E-3</v>
      </c>
      <c r="F14" s="27">
        <v>1.188942377669123E-2</v>
      </c>
      <c r="G14" s="27">
        <v>1.4373538055538895E-2</v>
      </c>
      <c r="H14" s="27">
        <v>1.2550988390335738E-2</v>
      </c>
      <c r="I14" s="27">
        <v>4.4573546351479943E-3</v>
      </c>
      <c r="J14" s="27">
        <v>5.5248618784530384E-3</v>
      </c>
      <c r="K14" s="27">
        <v>1.1247212760191926E-2</v>
      </c>
    </row>
    <row r="15" spans="2:12" ht="15.75" x14ac:dyDescent="0.3">
      <c r="B15" s="28" t="s">
        <v>59</v>
      </c>
      <c r="C15" s="27">
        <v>2.2826117455596396E-3</v>
      </c>
      <c r="D15" s="27">
        <v>4.3304955464790115E-3</v>
      </c>
      <c r="E15" s="27">
        <v>2.9334030379599778E-3</v>
      </c>
      <c r="F15" s="27">
        <v>2.8086101961714493E-3</v>
      </c>
      <c r="G15" s="27">
        <v>4.6770227313620823E-3</v>
      </c>
      <c r="H15" s="27">
        <v>6.1709026252484049E-3</v>
      </c>
      <c r="I15" s="27">
        <v>9.5157009064957183E-4</v>
      </c>
      <c r="J15" s="27">
        <v>8.2872928176795581E-4</v>
      </c>
      <c r="K15" s="27">
        <v>3.7164240472067523E-3</v>
      </c>
    </row>
    <row r="16" spans="2:12" ht="15.75" x14ac:dyDescent="0.3">
      <c r="B16" s="28" t="s">
        <v>60</v>
      </c>
      <c r="C16" s="27">
        <v>4.7448020427060247E-3</v>
      </c>
      <c r="D16" s="27">
        <v>7.061660351360661E-3</v>
      </c>
      <c r="E16" s="27">
        <v>6.9123754755888592E-3</v>
      </c>
      <c r="F16" s="27">
        <v>7.2236807348747449E-3</v>
      </c>
      <c r="G16" s="27">
        <v>1.4057458165896959E-2</v>
      </c>
      <c r="H16" s="27">
        <v>9.4132412927518047E-3</v>
      </c>
      <c r="I16" s="27">
        <v>2.6543797265488056E-3</v>
      </c>
      <c r="J16" s="27">
        <v>6.4917127071823207E-3</v>
      </c>
      <c r="K16" s="27">
        <v>1.0183008147532991E-2</v>
      </c>
    </row>
    <row r="17" spans="2:11" ht="15.75" x14ac:dyDescent="0.3">
      <c r="B17" s="28" t="s">
        <v>61</v>
      </c>
      <c r="C17" s="27">
        <v>2.6137097000477004E-3</v>
      </c>
      <c r="D17" s="27">
        <v>2.3005757590669751E-3</v>
      </c>
      <c r="E17" s="27">
        <v>3.8014838049690363E-3</v>
      </c>
      <c r="F17" s="27">
        <v>4.9945822394488436E-3</v>
      </c>
      <c r="G17" s="27">
        <v>5.3511665567084511E-3</v>
      </c>
      <c r="H17" s="27">
        <v>4.4451417215772412E-3</v>
      </c>
      <c r="I17" s="27">
        <v>4.2069414533981069E-3</v>
      </c>
      <c r="J17" s="27">
        <v>1.7955801104972376E-3</v>
      </c>
      <c r="K17" s="27">
        <v>4.4426865893947521E-3</v>
      </c>
    </row>
    <row r="18" spans="2:11" ht="15.75" x14ac:dyDescent="0.3">
      <c r="B18" s="28" t="s">
        <v>62</v>
      </c>
      <c r="C18" s="27">
        <v>0.41426527119167206</v>
      </c>
      <c r="D18" s="27">
        <v>0.36216229516263965</v>
      </c>
      <c r="E18" s="27">
        <v>0.33510176552783505</v>
      </c>
      <c r="F18" s="27">
        <v>0.37329178818443026</v>
      </c>
      <c r="G18" s="27">
        <v>0.19127271636778023</v>
      </c>
      <c r="H18" s="27">
        <v>0.34541365965903148</v>
      </c>
      <c r="I18" s="27">
        <v>0.52060900485801576</v>
      </c>
      <c r="J18" s="27">
        <v>0.57451657458563532</v>
      </c>
      <c r="K18" s="27">
        <v>0.28514769633026205</v>
      </c>
    </row>
    <row r="19" spans="2:11" ht="15.75" x14ac:dyDescent="0.3">
      <c r="B19" s="28" t="s">
        <v>63</v>
      </c>
      <c r="C19" s="27">
        <v>2.1073823620191362E-2</v>
      </c>
      <c r="D19" s="27">
        <v>1.978249101914276E-2</v>
      </c>
      <c r="E19" s="27">
        <v>2.0424101020075577E-2</v>
      </c>
      <c r="F19" s="27">
        <v>2.856588374186662E-2</v>
      </c>
      <c r="G19" s="27">
        <v>4.663527859413423E-2</v>
      </c>
      <c r="H19" s="27">
        <v>2.2644074887564064E-2</v>
      </c>
      <c r="I19" s="27">
        <v>3.9765613261882105E-2</v>
      </c>
      <c r="J19" s="27">
        <v>1.1187845303867404E-2</v>
      </c>
      <c r="K19" s="27">
        <v>3.5264880872291064E-2</v>
      </c>
    </row>
    <row r="20" spans="2:11" ht="15.75" x14ac:dyDescent="0.3">
      <c r="B20" s="28" t="s">
        <v>64</v>
      </c>
      <c r="C20" s="27">
        <v>1.6428631555318611E-3</v>
      </c>
      <c r="D20" s="27">
        <v>2.76807243738005E-3</v>
      </c>
      <c r="E20" s="27">
        <v>3.1689788594903173E-3</v>
      </c>
      <c r="F20" s="27">
        <v>4.4474153778146751E-3</v>
      </c>
      <c r="G20" s="27">
        <v>8.4351946260421036E-3</v>
      </c>
      <c r="H20" s="27">
        <v>4.3928459366175086E-3</v>
      </c>
      <c r="I20" s="27">
        <v>2.6543797265488056E-3</v>
      </c>
      <c r="J20" s="27">
        <v>1.1049723756906078E-3</v>
      </c>
      <c r="K20" s="27">
        <v>5.7090306256872272E-3</v>
      </c>
    </row>
    <row r="21" spans="2:11" ht="15.75" x14ac:dyDescent="0.3">
      <c r="B21" s="28" t="s">
        <v>88</v>
      </c>
      <c r="C21" s="27">
        <v>1.5867448581610034E-3</v>
      </c>
      <c r="D21" s="27">
        <v>1.5993307415973622E-3</v>
      </c>
      <c r="E21" s="27">
        <v>1.62966835442221E-3</v>
      </c>
      <c r="F21" s="27">
        <v>2.1320639780917621E-3</v>
      </c>
      <c r="G21" s="27">
        <v>2.7091705152042225E-3</v>
      </c>
      <c r="H21" s="27">
        <v>2.3533103231879512E-3</v>
      </c>
      <c r="I21" s="27">
        <v>2.0033054539990987E-3</v>
      </c>
      <c r="J21" s="27">
        <v>2.0718232044198894E-3</v>
      </c>
      <c r="K21" s="27">
        <v>2.2495051339032871E-3</v>
      </c>
    </row>
    <row r="22" spans="2:11" ht="15.75" x14ac:dyDescent="0.3">
      <c r="B22" s="28" t="s">
        <v>65</v>
      </c>
      <c r="C22" s="27">
        <v>1.8530261791857235E-2</v>
      </c>
      <c r="D22" s="27">
        <v>1.6952905860932042E-2</v>
      </c>
      <c r="E22" s="27">
        <v>2.3118701170456855E-2</v>
      </c>
      <c r="F22" s="27">
        <v>2.7563193729413859E-2</v>
      </c>
      <c r="G22" s="27">
        <v>2.9752893900317878E-2</v>
      </c>
      <c r="H22" s="27">
        <v>2.0343060349335845E-2</v>
      </c>
      <c r="I22" s="27">
        <v>7.6626433615465516E-3</v>
      </c>
      <c r="J22" s="27">
        <v>8.6325966850828734E-3</v>
      </c>
      <c r="K22" s="27">
        <v>2.5736791940957765E-2</v>
      </c>
    </row>
    <row r="23" spans="2:11" ht="15.75" x14ac:dyDescent="0.3">
      <c r="B23" s="28" t="s">
        <v>66</v>
      </c>
      <c r="C23" s="27">
        <v>2.4846376160947278E-3</v>
      </c>
      <c r="D23" s="27">
        <v>5.1670685497760939E-3</v>
      </c>
      <c r="E23" s="27">
        <v>3.9241123148067471E-3</v>
      </c>
      <c r="F23" s="27">
        <v>5.6360882151578699E-3</v>
      </c>
      <c r="G23" s="27">
        <v>9.6875187428777064E-3</v>
      </c>
      <c r="H23" s="27">
        <v>5.8571279154900112E-3</v>
      </c>
      <c r="I23" s="27">
        <v>5.6092552711974756E-3</v>
      </c>
      <c r="J23" s="27">
        <v>2.0027624309392265E-3</v>
      </c>
      <c r="K23" s="27">
        <v>6.8536529347452638E-3</v>
      </c>
    </row>
    <row r="24" spans="2:11" ht="15.75" x14ac:dyDescent="0.3">
      <c r="B24" s="28" t="s">
        <v>67</v>
      </c>
      <c r="C24" s="27">
        <v>1.8028003030388059E-3</v>
      </c>
      <c r="D24" s="27">
        <v>3.715368338172334E-3</v>
      </c>
      <c r="E24" s="27">
        <v>1.971737355548456E-3</v>
      </c>
      <c r="F24" s="27">
        <v>2.2129260758702108E-3</v>
      </c>
      <c r="G24" s="27">
        <v>2.174773586037306E-3</v>
      </c>
      <c r="H24" s="27">
        <v>3.5038175923020605E-3</v>
      </c>
      <c r="I24" s="27">
        <v>8.0132218159963944E-4</v>
      </c>
      <c r="J24" s="27">
        <v>1.0359116022099447E-3</v>
      </c>
      <c r="K24" s="27">
        <v>2.1099475751717714E-3</v>
      </c>
    </row>
    <row r="25" spans="2:11" ht="15.75" x14ac:dyDescent="0.3">
      <c r="B25" s="28" t="s">
        <v>68</v>
      </c>
      <c r="C25" s="27">
        <v>1.3093801734055388E-2</v>
      </c>
      <c r="D25" s="27">
        <v>2.0557551301609172E-2</v>
      </c>
      <c r="E25" s="27">
        <v>1.900419195879682E-2</v>
      </c>
      <c r="F25" s="27">
        <v>1.5212855995385469E-2</v>
      </c>
      <c r="G25" s="27">
        <v>3.0748515564085647E-2</v>
      </c>
      <c r="H25" s="27">
        <v>1.7623679531429768E-2</v>
      </c>
      <c r="I25" s="27">
        <v>1.8230079631391796E-2</v>
      </c>
      <c r="J25" s="27">
        <v>1.1464088397790055E-2</v>
      </c>
      <c r="K25" s="27">
        <v>2.336525217049553E-2</v>
      </c>
    </row>
    <row r="26" spans="2:11" ht="15.75" x14ac:dyDescent="0.3">
      <c r="B26" s="28" t="s">
        <v>69</v>
      </c>
      <c r="C26" s="27">
        <v>2.8524930553607004E-2</v>
      </c>
      <c r="D26" s="27">
        <v>2.4272919639781506E-2</v>
      </c>
      <c r="E26" s="27">
        <v>3.6569112460024721E-2</v>
      </c>
      <c r="F26" s="27">
        <v>3.8401410234985257E-2</v>
      </c>
      <c r="G26" s="27">
        <v>7.6592095003898519E-2</v>
      </c>
      <c r="H26" s="27">
        <v>4.5235853990168391E-2</v>
      </c>
      <c r="I26" s="27">
        <v>4.5575199078479491E-2</v>
      </c>
      <c r="J26" s="27">
        <v>1.4779005524861879E-2</v>
      </c>
      <c r="K26" s="27">
        <v>5.5564873299885416E-2</v>
      </c>
    </row>
    <row r="27" spans="2:11" ht="15.75" x14ac:dyDescent="0.3">
      <c r="B27" s="28" t="s">
        <v>70</v>
      </c>
      <c r="C27" s="27">
        <v>5.7689609697241786E-3</v>
      </c>
      <c r="D27" s="27">
        <v>6.7417942030411886E-3</v>
      </c>
      <c r="E27" s="27">
        <v>8.9776977465397777E-3</v>
      </c>
      <c r="F27" s="27">
        <v>1.0528245130754012E-2</v>
      </c>
      <c r="G27" s="27">
        <v>2.3132009836262221E-2</v>
      </c>
      <c r="H27" s="27">
        <v>1.490429871352369E-2</v>
      </c>
      <c r="I27" s="27">
        <v>1.1068262633345019E-2</v>
      </c>
      <c r="J27" s="27">
        <v>2.4861878453038672E-3</v>
      </c>
      <c r="K27" s="27">
        <v>1.5788778696131878E-2</v>
      </c>
    </row>
    <row r="28" spans="2:11" ht="15.75" x14ac:dyDescent="0.3">
      <c r="B28" s="28" t="s">
        <v>71</v>
      </c>
      <c r="C28" s="27">
        <v>1.0380482056174416E-2</v>
      </c>
      <c r="D28" s="27">
        <v>1.2191821268638355E-2</v>
      </c>
      <c r="E28" s="27">
        <v>1.5118804436570403E-2</v>
      </c>
      <c r="F28" s="27">
        <v>1.19379410353583E-2</v>
      </c>
      <c r="G28" s="27">
        <v>2.9620344269177711E-2</v>
      </c>
      <c r="H28" s="27">
        <v>2.0343060349335845E-2</v>
      </c>
      <c r="I28" s="27">
        <v>6.8613211799469125E-3</v>
      </c>
      <c r="J28" s="27">
        <v>7.1823204419889505E-3</v>
      </c>
      <c r="K28" s="27">
        <v>2.1127637590923627E-2</v>
      </c>
    </row>
    <row r="29" spans="2:11" ht="15.75" x14ac:dyDescent="0.3">
      <c r="B29" s="28" t="s">
        <v>72</v>
      </c>
      <c r="C29" s="27">
        <v>5.1221975925250431E-3</v>
      </c>
      <c r="D29" s="27">
        <v>8.2919147679740169E-3</v>
      </c>
      <c r="E29" s="27">
        <v>6.2282374733363668E-3</v>
      </c>
      <c r="F29" s="27">
        <v>7.9972614702885705E-3</v>
      </c>
      <c r="G29" s="27">
        <v>8.5881365081269118E-3</v>
      </c>
      <c r="H29" s="27">
        <v>8.5765087333960887E-3</v>
      </c>
      <c r="I29" s="27">
        <v>3.8563629989482647E-3</v>
      </c>
      <c r="J29" s="27">
        <v>1.1740331491712707E-3</v>
      </c>
      <c r="K29" s="27">
        <v>7.4469290140164604E-3</v>
      </c>
    </row>
    <row r="30" spans="2:11" ht="15.75" x14ac:dyDescent="0.3">
      <c r="B30" s="28" t="s">
        <v>73</v>
      </c>
      <c r="C30" s="27">
        <v>4.9552456578467411E-3</v>
      </c>
      <c r="D30" s="27">
        <v>3.9245115889966044E-3</v>
      </c>
      <c r="E30" s="27">
        <v>7.7449585160659484E-3</v>
      </c>
      <c r="F30" s="27">
        <v>1.0393474967789931E-2</v>
      </c>
      <c r="G30" s="27">
        <v>4.6275415342169973E-2</v>
      </c>
      <c r="H30" s="27">
        <v>8.001255098839033E-3</v>
      </c>
      <c r="I30" s="27">
        <v>1.9381980267441277E-2</v>
      </c>
      <c r="J30" s="27">
        <v>4.6961325966850829E-3</v>
      </c>
      <c r="K30" s="27">
        <v>2.7495342344704667E-2</v>
      </c>
    </row>
    <row r="31" spans="2:11" ht="15.75" x14ac:dyDescent="0.3">
      <c r="B31" s="28" t="s">
        <v>74</v>
      </c>
      <c r="C31" s="27">
        <v>1.0073234378068969E-3</v>
      </c>
      <c r="D31" s="27">
        <v>1.1810442399488215E-3</v>
      </c>
      <c r="E31" s="27">
        <v>1.1101107206361192E-3</v>
      </c>
      <c r="F31" s="27">
        <v>1.4797763893456099E-3</v>
      </c>
      <c r="G31" s="27">
        <v>1.0891861092784741E-3</v>
      </c>
      <c r="H31" s="27">
        <v>2.6670850329463445E-3</v>
      </c>
      <c r="I31" s="27">
        <v>2.5041318174988733E-4</v>
      </c>
      <c r="J31" s="27">
        <v>1.7955801104972376E-3</v>
      </c>
      <c r="K31" s="27">
        <v>1.128038114859E-3</v>
      </c>
    </row>
    <row r="32" spans="2:11" ht="15.75" x14ac:dyDescent="0.3">
      <c r="B32" s="28" t="s">
        <v>75</v>
      </c>
      <c r="C32" s="27">
        <v>9.4433064900810906E-3</v>
      </c>
      <c r="D32" s="27">
        <v>1.4086413070222922E-2</v>
      </c>
      <c r="E32" s="27">
        <v>1.1930463180789922E-2</v>
      </c>
      <c r="F32" s="27">
        <v>1.341771742470391E-2</v>
      </c>
      <c r="G32" s="27">
        <v>1.6657470161338693E-2</v>
      </c>
      <c r="H32" s="27">
        <v>1.6943834326953247E-2</v>
      </c>
      <c r="I32" s="27">
        <v>4.7077678168978817E-3</v>
      </c>
      <c r="J32" s="27">
        <v>9.0469613259668517E-3</v>
      </c>
      <c r="K32" s="27">
        <v>1.404118011874283E-2</v>
      </c>
    </row>
    <row r="33" spans="2:11" ht="15.75" x14ac:dyDescent="0.3">
      <c r="B33" s="28" t="s">
        <v>76</v>
      </c>
      <c r="C33" s="27">
        <v>1.9453407783607844E-2</v>
      </c>
      <c r="D33" s="27">
        <v>2.691796663550022E-2</v>
      </c>
      <c r="E33" s="27">
        <v>3.8489216758799405E-2</v>
      </c>
      <c r="F33" s="27">
        <v>2.6134630001994598E-2</v>
      </c>
      <c r="G33" s="27">
        <v>2.8480177532537634E-2</v>
      </c>
      <c r="H33" s="27">
        <v>2.8867273297772198E-2</v>
      </c>
      <c r="I33" s="27">
        <v>1.1118345269694997E-2</v>
      </c>
      <c r="J33" s="27">
        <v>2.0441988950276244E-2</v>
      </c>
      <c r="K33" s="27">
        <v>2.6982796871157084E-2</v>
      </c>
    </row>
    <row r="34" spans="2:11" ht="15.75" x14ac:dyDescent="0.3">
      <c r="B34" s="28" t="s">
        <v>77</v>
      </c>
      <c r="C34" s="27">
        <v>8.3588203933892651E-3</v>
      </c>
      <c r="D34" s="27">
        <v>8.3042173121401514E-3</v>
      </c>
      <c r="E34" s="27">
        <v>1.0087808467175897E-2</v>
      </c>
      <c r="F34" s="27">
        <v>1.1008026910906141E-2</v>
      </c>
      <c r="G34" s="27">
        <v>1.8611527619504589E-2</v>
      </c>
      <c r="H34" s="27">
        <v>1.1505072691141094E-2</v>
      </c>
      <c r="I34" s="27">
        <v>9.3153703610958077E-3</v>
      </c>
      <c r="J34" s="27">
        <v>3.3149171270718232E-3</v>
      </c>
      <c r="K34" s="27">
        <v>1.4183553861394938E-2</v>
      </c>
    </row>
    <row r="35" spans="2:11" ht="15.75" x14ac:dyDescent="0.3">
      <c r="B35" s="28" t="s">
        <v>78</v>
      </c>
      <c r="C35" s="27">
        <v>2.0455119391677655E-3</v>
      </c>
      <c r="D35" s="27">
        <v>7.7013926479996067E-3</v>
      </c>
      <c r="E35" s="27">
        <v>6.9736897305077141E-3</v>
      </c>
      <c r="F35" s="27">
        <v>4.6414844124829518E-3</v>
      </c>
      <c r="G35" s="27">
        <v>1.1293708390811492E-2</v>
      </c>
      <c r="H35" s="27">
        <v>1.7257609036711641E-2</v>
      </c>
      <c r="I35" s="27">
        <v>1.9532228176491208E-3</v>
      </c>
      <c r="J35" s="27">
        <v>1.3812154696132596E-3</v>
      </c>
      <c r="K35" s="27">
        <v>7.8809342471120036E-3</v>
      </c>
    </row>
    <row r="36" spans="2:11" ht="15.75" x14ac:dyDescent="0.3">
      <c r="B36" s="28" t="s">
        <v>79</v>
      </c>
      <c r="C36" s="27">
        <v>2.7224389012037376E-2</v>
      </c>
      <c r="D36" s="27">
        <v>3.2085035185276313E-2</v>
      </c>
      <c r="E36" s="27">
        <v>3.1128279102488391E-2</v>
      </c>
      <c r="F36" s="27">
        <v>3.1042959337146431E-2</v>
      </c>
      <c r="G36" s="27">
        <v>5.1384873747975769E-2</v>
      </c>
      <c r="H36" s="27">
        <v>4.4033050936094553E-2</v>
      </c>
      <c r="I36" s="27">
        <v>1.6477187359142585E-2</v>
      </c>
      <c r="J36" s="27">
        <v>3.8535911602209948E-2</v>
      </c>
      <c r="K36" s="27">
        <v>4.085938668520759E-2</v>
      </c>
    </row>
    <row r="37" spans="2:11" ht="15.75" x14ac:dyDescent="0.3">
      <c r="B37" s="28" t="s">
        <v>80</v>
      </c>
      <c r="C37" s="27">
        <v>1.8056062179073486E-3</v>
      </c>
      <c r="D37" s="27">
        <v>2.4728113773928449E-3</v>
      </c>
      <c r="E37" s="27">
        <v>3.1205728687649049E-3</v>
      </c>
      <c r="F37" s="27">
        <v>4.1724842453679497E-3</v>
      </c>
      <c r="G37" s="27">
        <v>4.5090865471120976E-3</v>
      </c>
      <c r="H37" s="27">
        <v>5.1249869260537604E-3</v>
      </c>
      <c r="I37" s="27">
        <v>8.5140481794961683E-4</v>
      </c>
      <c r="J37" s="27">
        <v>5.5248618784530391E-4</v>
      </c>
      <c r="K37" s="27">
        <v>3.6435161745958932E-3</v>
      </c>
    </row>
    <row r="38" spans="2:11" ht="15.75" x14ac:dyDescent="0.3">
      <c r="B38" s="28" t="s">
        <v>81</v>
      </c>
      <c r="C38" s="27">
        <v>9.2202362580319306E-3</v>
      </c>
      <c r="D38" s="27">
        <v>9.0792775946065638E-3</v>
      </c>
      <c r="E38" s="27">
        <v>9.1164615866192941E-3</v>
      </c>
      <c r="F38" s="27">
        <v>1.1733090387652897E-2</v>
      </c>
      <c r="G38" s="27">
        <v>1.8012955077070712E-2</v>
      </c>
      <c r="H38" s="27">
        <v>1.678694697207405E-2</v>
      </c>
      <c r="I38" s="27">
        <v>1.8129914358691841E-2</v>
      </c>
      <c r="J38" s="27">
        <v>3.7983425414364639E-3</v>
      </c>
      <c r="K38" s="27">
        <v>1.4161963118003738E-2</v>
      </c>
    </row>
    <row r="39" spans="2:11" ht="15.75" x14ac:dyDescent="0.3">
      <c r="B39" s="28" t="s">
        <v>82</v>
      </c>
      <c r="C39" s="27">
        <v>1.2685541120682398E-2</v>
      </c>
      <c r="D39" s="27">
        <v>1.9450322326657152E-2</v>
      </c>
      <c r="E39" s="27">
        <v>1.6467718044785223E-2</v>
      </c>
      <c r="F39" s="27">
        <v>1.3415022021444628E-2</v>
      </c>
      <c r="G39" s="27">
        <v>3.1837101901277517E-2</v>
      </c>
      <c r="H39" s="27">
        <v>1.0093086497228324E-2</v>
      </c>
      <c r="I39" s="27">
        <v>9.0148745429959425E-3</v>
      </c>
      <c r="J39" s="27">
        <v>1.7196132596685083E-2</v>
      </c>
      <c r="K39" s="27">
        <v>2.3282644108824857E-2</v>
      </c>
    </row>
    <row r="40" spans="2:11" ht="15.75" x14ac:dyDescent="0.3">
      <c r="B40" s="28" t="s">
        <v>83</v>
      </c>
      <c r="C40" s="27">
        <v>9.9666096130643402E-3</v>
      </c>
      <c r="D40" s="27">
        <v>7.3692239555140007E-3</v>
      </c>
      <c r="E40" s="27">
        <v>8.4129611880766359E-3</v>
      </c>
      <c r="F40" s="27">
        <v>1.1083498202166026E-2</v>
      </c>
      <c r="G40" s="27">
        <v>1.375217417381395E-2</v>
      </c>
      <c r="H40" s="27">
        <v>9.4655370777115364E-3</v>
      </c>
      <c r="I40" s="27">
        <v>1.4173386087043622E-2</v>
      </c>
      <c r="J40" s="27">
        <v>2.6933701657458563E-3</v>
      </c>
      <c r="K40" s="27">
        <v>1.1844869570006264E-2</v>
      </c>
    </row>
    <row r="41" spans="2:11" ht="15.75" x14ac:dyDescent="0.3">
      <c r="B41" s="28" t="s">
        <v>84</v>
      </c>
      <c r="C41" s="27">
        <v>0.10791127697185668</v>
      </c>
      <c r="D41" s="27">
        <v>7.722306973082034E-2</v>
      </c>
      <c r="E41" s="27">
        <v>0.13120282432820551</v>
      </c>
      <c r="F41" s="27">
        <v>9.7880873957552794E-2</v>
      </c>
      <c r="G41" s="27">
        <v>5.904996101481437E-2</v>
      </c>
      <c r="H41" s="27">
        <v>0.10710176759753164</v>
      </c>
      <c r="I41" s="27">
        <v>7.6876846797215403E-2</v>
      </c>
      <c r="J41" s="27">
        <v>7.1339779005524864E-2</v>
      </c>
      <c r="K41" s="27">
        <v>8.23686860374227E-2</v>
      </c>
    </row>
    <row r="42" spans="2:11" ht="15.75" x14ac:dyDescent="0.3">
      <c r="B42" s="28" t="s">
        <v>85</v>
      </c>
      <c r="C42" s="27">
        <v>3.3418446084345801E-3</v>
      </c>
      <c r="D42" s="27">
        <v>3.8999065006643375E-3</v>
      </c>
      <c r="E42" s="27">
        <v>5.6280031883412561E-3</v>
      </c>
      <c r="F42" s="27">
        <v>7.6064279976927347E-3</v>
      </c>
      <c r="G42" s="27">
        <v>4.9667126491933066E-3</v>
      </c>
      <c r="H42" s="27">
        <v>4.8112122162953666E-3</v>
      </c>
      <c r="I42" s="27">
        <v>1.9532228176491208E-3</v>
      </c>
      <c r="J42" s="27">
        <v>5.3867403314917127E-3</v>
      </c>
      <c r="K42" s="27">
        <v>4.9298864076570163E-3</v>
      </c>
    </row>
    <row r="43" spans="2:11" ht="15.75" x14ac:dyDescent="0.3">
      <c r="B43" s="28" t="s">
        <v>86</v>
      </c>
      <c r="C43" s="27">
        <v>0.2223154409495216</v>
      </c>
      <c r="D43" s="27">
        <v>0.24180650558535505</v>
      </c>
      <c r="E43" s="27">
        <v>0.18631788536815982</v>
      </c>
      <c r="F43" s="27">
        <v>0.16295599484638898</v>
      </c>
      <c r="G43" s="27">
        <v>0.12695075871168957</v>
      </c>
      <c r="H43" s="27">
        <v>0.13471394205627027</v>
      </c>
      <c r="I43" s="27">
        <v>0.11483948515049833</v>
      </c>
      <c r="J43" s="27">
        <v>0.15082872928176796</v>
      </c>
      <c r="K43" s="27">
        <v>0.16115706358380055</v>
      </c>
    </row>
    <row r="44" spans="2:11" ht="15.75" x14ac:dyDescent="0.3">
      <c r="B44" s="29" t="s">
        <v>87</v>
      </c>
      <c r="C44" s="27">
        <v>8.956480260388899E-3</v>
      </c>
      <c r="D44" s="27">
        <v>8.4764529304660208E-3</v>
      </c>
      <c r="E44" s="27">
        <v>1.097525163047512E-2</v>
      </c>
      <c r="F44" s="27">
        <v>1.526406865731182E-2</v>
      </c>
      <c r="G44" s="27">
        <v>2.9934624842559827E-2</v>
      </c>
      <c r="H44" s="27">
        <v>1.1975734755778684E-2</v>
      </c>
      <c r="I44" s="27">
        <v>1.1368758451444885E-2</v>
      </c>
      <c r="J44" s="27">
        <v>4.903314917127072E-3</v>
      </c>
      <c r="K44" s="27">
        <v>2.0831625369937049E-2</v>
      </c>
    </row>
    <row r="45" spans="2:11" ht="15.75" x14ac:dyDescent="0.3">
      <c r="B45" s="12" t="s">
        <v>30</v>
      </c>
      <c r="C45" s="30">
        <v>1.0000000000000002</v>
      </c>
      <c r="D45" s="30">
        <v>1</v>
      </c>
      <c r="E45" s="30">
        <v>0.99999999999999989</v>
      </c>
      <c r="F45" s="30">
        <v>0.99999999999999989</v>
      </c>
      <c r="G45" s="30">
        <v>0.99999999999999989</v>
      </c>
      <c r="H45" s="30">
        <v>1</v>
      </c>
      <c r="I45" s="30">
        <v>1.0000000000000002</v>
      </c>
      <c r="J45" s="30">
        <v>0.99999999999999989</v>
      </c>
      <c r="K45" s="30">
        <v>1</v>
      </c>
    </row>
    <row r="46" spans="2:11" ht="16.5" x14ac:dyDescent="0.35">
      <c r="B46" s="6" t="s">
        <v>47</v>
      </c>
    </row>
    <row r="47" spans="2:11" ht="16.5" x14ac:dyDescent="0.35">
      <c r="B47" s="6" t="s">
        <v>14</v>
      </c>
    </row>
  </sheetData>
  <mergeCells count="9">
    <mergeCell ref="B9:L9"/>
    <mergeCell ref="B11:B12"/>
    <mergeCell ref="C11:J11"/>
    <mergeCell ref="K11:K12"/>
    <mergeCell ref="B3:L3"/>
    <mergeCell ref="B4:L4"/>
    <mergeCell ref="B6:L6"/>
    <mergeCell ref="B7:L7"/>
    <mergeCell ref="B8:L8"/>
  </mergeCells>
  <pageMargins left="0.33" right="0.17" top="0.5" bottom="0.32" header="0.3" footer="0.3"/>
  <pageSetup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6"/>
  <sheetViews>
    <sheetView showGridLines="0" workbookViewId="0">
      <selection activeCell="C50" sqref="C50"/>
    </sheetView>
  </sheetViews>
  <sheetFormatPr defaultRowHeight="15" x14ac:dyDescent="0.25"/>
  <cols>
    <col min="1" max="1" width="4.7109375" customWidth="1"/>
    <col min="5" max="5" width="15.5703125" bestFit="1" customWidth="1"/>
    <col min="6" max="6" width="13.28515625" customWidth="1"/>
    <col min="7" max="7" width="12.5703125" customWidth="1"/>
    <col min="11" max="11" width="7.7109375" customWidth="1"/>
  </cols>
  <sheetData>
    <row r="1" spans="2:11" ht="18" customHeight="1" x14ac:dyDescent="0.25"/>
    <row r="2" spans="2:11" ht="18" x14ac:dyDescent="0.25">
      <c r="B2" s="1" t="s">
        <v>89</v>
      </c>
    </row>
    <row r="4" spans="2:11" ht="30" customHeight="1" x14ac:dyDescent="0.25">
      <c r="B4" s="158" t="s">
        <v>90</v>
      </c>
      <c r="C4" s="158"/>
      <c r="D4" s="158"/>
      <c r="E4" s="158"/>
      <c r="F4" s="158"/>
      <c r="G4" s="158"/>
      <c r="H4" s="158"/>
      <c r="I4" s="158"/>
      <c r="J4" s="158"/>
      <c r="K4" s="158"/>
    </row>
    <row r="5" spans="2:11" x14ac:dyDescent="0.25">
      <c r="B5" s="33"/>
    </row>
    <row r="6" spans="2:11" x14ac:dyDescent="0.25">
      <c r="B6" s="159" t="s">
        <v>91</v>
      </c>
      <c r="C6" s="159"/>
      <c r="D6" s="159"/>
      <c r="E6" s="159"/>
      <c r="F6" s="159"/>
      <c r="G6" s="159"/>
      <c r="H6" s="159"/>
      <c r="I6" s="159"/>
      <c r="J6" s="159"/>
      <c r="K6" s="159"/>
    </row>
    <row r="7" spans="2:11" x14ac:dyDescent="0.25">
      <c r="B7" s="160" t="s">
        <v>18</v>
      </c>
      <c r="C7" s="161"/>
      <c r="D7" s="161"/>
      <c r="E7" s="161"/>
      <c r="F7" s="161"/>
      <c r="G7" s="161"/>
      <c r="H7" s="161"/>
      <c r="I7" s="161"/>
      <c r="J7" s="161"/>
      <c r="K7" s="161"/>
    </row>
    <row r="8" spans="2:11" ht="15" customHeight="1" x14ac:dyDescent="0.25">
      <c r="B8" s="160" t="s">
        <v>92</v>
      </c>
      <c r="C8" s="161"/>
      <c r="D8" s="161"/>
      <c r="E8" s="161"/>
      <c r="F8" s="161"/>
      <c r="G8" s="161"/>
      <c r="H8" s="161"/>
      <c r="I8" s="161"/>
      <c r="J8" s="161"/>
      <c r="K8" s="161"/>
    </row>
    <row r="9" spans="2:11" ht="15.75" x14ac:dyDescent="0.3">
      <c r="B9" s="175" t="s">
        <v>93</v>
      </c>
      <c r="C9" s="175"/>
      <c r="D9" s="175"/>
      <c r="E9" s="175"/>
      <c r="F9" s="175"/>
      <c r="G9" s="175"/>
      <c r="H9" s="175"/>
      <c r="I9" s="175"/>
      <c r="J9" s="175"/>
      <c r="K9" s="175"/>
    </row>
    <row r="11" spans="2:11" ht="15.75" x14ac:dyDescent="0.3">
      <c r="E11" s="170" t="s">
        <v>21</v>
      </c>
      <c r="F11" s="167" t="s">
        <v>94</v>
      </c>
      <c r="G11" s="171"/>
      <c r="H11" s="173" t="s">
        <v>30</v>
      </c>
    </row>
    <row r="12" spans="2:11" ht="30.75" customHeight="1" x14ac:dyDescent="0.3">
      <c r="E12" s="170"/>
      <c r="F12" s="36" t="s">
        <v>95</v>
      </c>
      <c r="G12" s="36" t="s">
        <v>96</v>
      </c>
      <c r="H12" s="173"/>
    </row>
    <row r="13" spans="2:11" ht="17.25" x14ac:dyDescent="0.3">
      <c r="E13" s="15" t="s">
        <v>97</v>
      </c>
      <c r="F13" s="17">
        <v>0.81299615707284256</v>
      </c>
      <c r="G13" s="17">
        <v>0.18700384292715747</v>
      </c>
      <c r="H13" s="17">
        <v>1</v>
      </c>
    </row>
    <row r="14" spans="2:11" ht="15.75" x14ac:dyDescent="0.3">
      <c r="E14" s="15" t="s">
        <v>25</v>
      </c>
      <c r="F14" s="17">
        <v>0.63099671681285829</v>
      </c>
      <c r="G14" s="17">
        <v>0.36900328318714165</v>
      </c>
      <c r="H14" s="17">
        <v>1</v>
      </c>
    </row>
    <row r="15" spans="2:11" ht="15.75" x14ac:dyDescent="0.3">
      <c r="E15" s="15" t="s">
        <v>26</v>
      </c>
      <c r="F15" s="17">
        <v>0.84894904335998156</v>
      </c>
      <c r="G15" s="17">
        <v>0.15105095664001847</v>
      </c>
      <c r="H15" s="17">
        <v>1</v>
      </c>
    </row>
    <row r="16" spans="2:11" ht="17.25" x14ac:dyDescent="0.3">
      <c r="E16" s="15" t="s">
        <v>36</v>
      </c>
      <c r="F16" s="17">
        <v>0.6277564395262013</v>
      </c>
      <c r="G16" s="17">
        <v>0.3722435604737987</v>
      </c>
      <c r="H16" s="17">
        <v>1</v>
      </c>
    </row>
    <row r="17" spans="5:9" ht="15.75" x14ac:dyDescent="0.3">
      <c r="E17" s="15" t="s">
        <v>27</v>
      </c>
      <c r="F17" s="17">
        <v>0.55953716054184455</v>
      </c>
      <c r="G17" s="17">
        <v>0.44046283945815545</v>
      </c>
      <c r="H17" s="17">
        <v>1</v>
      </c>
    </row>
    <row r="18" spans="5:9" ht="15.75" x14ac:dyDescent="0.3">
      <c r="E18" s="15" t="s">
        <v>28</v>
      </c>
      <c r="F18" s="17">
        <v>0.57350641226149512</v>
      </c>
      <c r="G18" s="17">
        <v>0.42649358773850488</v>
      </c>
      <c r="H18" s="17">
        <v>1</v>
      </c>
    </row>
    <row r="19" spans="5:9" ht="15.75" x14ac:dyDescent="0.3">
      <c r="E19" s="15" t="s">
        <v>29</v>
      </c>
      <c r="F19" s="17">
        <v>0.35424372688193539</v>
      </c>
      <c r="G19" s="17">
        <v>0.64575627311806461</v>
      </c>
      <c r="H19" s="17">
        <v>1</v>
      </c>
    </row>
    <row r="20" spans="5:9" ht="17.25" x14ac:dyDescent="0.3">
      <c r="E20" s="15" t="s">
        <v>37</v>
      </c>
      <c r="F20" s="17">
        <v>0.30469289164941338</v>
      </c>
      <c r="G20" s="17">
        <v>0.69530710835058662</v>
      </c>
      <c r="H20" s="17">
        <v>1</v>
      </c>
    </row>
    <row r="21" spans="5:9" ht="15.75" x14ac:dyDescent="0.3">
      <c r="E21" s="12" t="s">
        <v>98</v>
      </c>
      <c r="F21" s="35">
        <v>0.65153027915721407</v>
      </c>
      <c r="G21" s="35">
        <v>0.34846972084278599</v>
      </c>
      <c r="H21" s="18">
        <v>1</v>
      </c>
    </row>
    <row r="22" spans="5:9" x14ac:dyDescent="0.25">
      <c r="E22" s="174" t="s">
        <v>13</v>
      </c>
      <c r="F22" s="174"/>
      <c r="G22" s="174"/>
      <c r="H22" s="174"/>
    </row>
    <row r="23" spans="5:9" x14ac:dyDescent="0.25">
      <c r="E23" s="37" t="s">
        <v>32</v>
      </c>
      <c r="F23" s="37"/>
      <c r="G23" s="37"/>
      <c r="H23" s="37"/>
    </row>
    <row r="24" spans="5:9" x14ac:dyDescent="0.25">
      <c r="E24" s="37" t="s">
        <v>33</v>
      </c>
      <c r="G24" s="37"/>
      <c r="H24" s="37"/>
      <c r="I24" s="37"/>
    </row>
    <row r="25" spans="5:9" x14ac:dyDescent="0.25">
      <c r="E25" s="37" t="s">
        <v>99</v>
      </c>
      <c r="G25" s="37"/>
      <c r="H25" s="37"/>
      <c r="I25" s="37"/>
    </row>
    <row r="26" spans="5:9" x14ac:dyDescent="0.25">
      <c r="E26" s="37" t="s">
        <v>14</v>
      </c>
      <c r="G26" s="37"/>
      <c r="H26" s="37"/>
      <c r="I26" s="37"/>
    </row>
  </sheetData>
  <mergeCells count="9">
    <mergeCell ref="F11:G11"/>
    <mergeCell ref="H11:H12"/>
    <mergeCell ref="E22:H22"/>
    <mergeCell ref="B4:K4"/>
    <mergeCell ref="B6:K6"/>
    <mergeCell ref="B7:K7"/>
    <mergeCell ref="B8:K8"/>
    <mergeCell ref="B9:K9"/>
    <mergeCell ref="E11:E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7"/>
  <sheetViews>
    <sheetView showGridLines="0" zoomScale="95" zoomScaleNormal="95" workbookViewId="0">
      <selection activeCell="D53" sqref="D53"/>
    </sheetView>
  </sheetViews>
  <sheetFormatPr defaultRowHeight="15" x14ac:dyDescent="0.25"/>
  <cols>
    <col min="1" max="1" width="5" customWidth="1"/>
    <col min="2" max="2" width="15.42578125" customWidth="1"/>
    <col min="4" max="4" width="16.7109375" customWidth="1"/>
    <col min="5" max="6" width="10.28515625" customWidth="1"/>
    <col min="10" max="10" width="7" customWidth="1"/>
    <col min="11" max="11" width="2.85546875" customWidth="1"/>
    <col min="12" max="12" width="9.140625" hidden="1" customWidth="1"/>
  </cols>
  <sheetData>
    <row r="2" spans="2:12" ht="18" x14ac:dyDescent="0.25">
      <c r="B2" s="1" t="s">
        <v>101</v>
      </c>
    </row>
    <row r="3" spans="2:12" ht="19.5" customHeight="1" x14ac:dyDescent="0.25">
      <c r="B3" s="32"/>
    </row>
    <row r="4" spans="2:12" ht="30" customHeight="1" x14ac:dyDescent="0.25">
      <c r="B4" s="176" t="s">
        <v>100</v>
      </c>
      <c r="C4" s="176"/>
      <c r="D4" s="176"/>
      <c r="E4" s="176"/>
      <c r="F4" s="176"/>
      <c r="G4" s="176"/>
      <c r="H4" s="176"/>
      <c r="I4" s="176"/>
      <c r="J4" s="176"/>
      <c r="K4" s="176"/>
      <c r="L4" s="176"/>
    </row>
    <row r="5" spans="2:12" ht="21.75" customHeight="1" x14ac:dyDescent="0.25"/>
    <row r="6" spans="2:12" x14ac:dyDescent="0.25">
      <c r="B6" s="159" t="s">
        <v>102</v>
      </c>
      <c r="C6" s="159"/>
      <c r="D6" s="159"/>
      <c r="E6" s="159"/>
      <c r="F6" s="159"/>
      <c r="G6" s="159"/>
      <c r="H6" s="159"/>
      <c r="I6" s="159"/>
      <c r="J6" s="159"/>
      <c r="K6" s="159"/>
      <c r="L6" s="7"/>
    </row>
    <row r="7" spans="2:12" x14ac:dyDescent="0.25">
      <c r="B7" s="159" t="s">
        <v>103</v>
      </c>
      <c r="C7" s="159"/>
      <c r="D7" s="159"/>
      <c r="E7" s="159"/>
      <c r="F7" s="159"/>
      <c r="G7" s="159"/>
      <c r="H7" s="159"/>
      <c r="I7" s="159"/>
      <c r="J7" s="159"/>
      <c r="K7" s="159"/>
      <c r="L7" s="49"/>
    </row>
    <row r="8" spans="2:12" ht="15" customHeight="1" x14ac:dyDescent="0.3">
      <c r="B8" s="162" t="s">
        <v>46</v>
      </c>
      <c r="C8" s="162"/>
      <c r="D8" s="162"/>
      <c r="E8" s="162"/>
      <c r="F8" s="162"/>
      <c r="G8" s="162"/>
      <c r="H8" s="162"/>
      <c r="I8" s="162"/>
      <c r="J8" s="162"/>
      <c r="K8" s="162"/>
      <c r="L8" s="50"/>
    </row>
    <row r="23" spans="2:12" x14ac:dyDescent="0.25">
      <c r="C23" s="37" t="s">
        <v>13</v>
      </c>
    </row>
    <row r="24" spans="2:12" x14ac:dyDescent="0.25">
      <c r="C24" s="23" t="s">
        <v>14</v>
      </c>
    </row>
    <row r="27" spans="2:12" ht="49.5" customHeight="1" x14ac:dyDescent="0.25">
      <c r="B27" s="176" t="s">
        <v>104</v>
      </c>
      <c r="C27" s="176"/>
      <c r="D27" s="176"/>
      <c r="E27" s="176"/>
      <c r="F27" s="176"/>
      <c r="G27" s="176"/>
      <c r="H27" s="176"/>
      <c r="I27" s="176"/>
      <c r="J27" s="176"/>
      <c r="K27" s="176"/>
      <c r="L27" s="39"/>
    </row>
    <row r="29" spans="2:12" x14ac:dyDescent="0.25">
      <c r="B29" s="159" t="s">
        <v>133</v>
      </c>
      <c r="C29" s="159"/>
      <c r="D29" s="159"/>
      <c r="E29" s="159"/>
      <c r="F29" s="159"/>
      <c r="G29" s="159"/>
      <c r="H29" s="159"/>
      <c r="I29" s="159"/>
      <c r="J29" s="159"/>
      <c r="K29" s="159"/>
    </row>
    <row r="30" spans="2:12" x14ac:dyDescent="0.25">
      <c r="B30" s="159" t="s">
        <v>134</v>
      </c>
      <c r="C30" s="159"/>
      <c r="D30" s="159"/>
      <c r="E30" s="159"/>
      <c r="F30" s="159"/>
      <c r="G30" s="159"/>
      <c r="H30" s="159"/>
      <c r="I30" s="159"/>
      <c r="J30" s="159"/>
      <c r="K30" s="159"/>
    </row>
    <row r="31" spans="2:12" x14ac:dyDescent="0.25">
      <c r="B31" s="162" t="s">
        <v>46</v>
      </c>
      <c r="C31" s="162"/>
      <c r="D31" s="162"/>
      <c r="E31" s="162"/>
      <c r="F31" s="162"/>
      <c r="G31" s="162"/>
      <c r="H31" s="162"/>
      <c r="I31" s="162"/>
      <c r="J31" s="162"/>
      <c r="K31" s="162"/>
    </row>
    <row r="33" spans="4:7" ht="15.75" x14ac:dyDescent="0.3">
      <c r="D33" s="12" t="s">
        <v>21</v>
      </c>
      <c r="E33" s="26" t="s">
        <v>135</v>
      </c>
      <c r="F33" s="26" t="s">
        <v>136</v>
      </c>
      <c r="G33" s="51" t="s">
        <v>30</v>
      </c>
    </row>
    <row r="34" spans="4:7" ht="15.75" x14ac:dyDescent="0.3">
      <c r="D34" s="28" t="s">
        <v>54</v>
      </c>
      <c r="E34" s="52">
        <v>0.31310148261978143</v>
      </c>
      <c r="F34" s="52">
        <v>0.68689851738021857</v>
      </c>
      <c r="G34" s="52">
        <v>1</v>
      </c>
    </row>
    <row r="35" spans="4:7" ht="15.75" x14ac:dyDescent="0.3">
      <c r="D35" s="28" t="s">
        <v>25</v>
      </c>
      <c r="E35" s="52">
        <v>0.20311802279301844</v>
      </c>
      <c r="F35" s="52">
        <v>0.79688197720698162</v>
      </c>
      <c r="G35" s="52">
        <v>1</v>
      </c>
    </row>
    <row r="36" spans="4:7" ht="15.75" x14ac:dyDescent="0.3">
      <c r="D36" s="28" t="s">
        <v>26</v>
      </c>
      <c r="E36" s="52">
        <v>0.35716526030585988</v>
      </c>
      <c r="F36" s="52">
        <v>0.64283473969414018</v>
      </c>
      <c r="G36" s="52">
        <v>1</v>
      </c>
    </row>
    <row r="37" spans="4:7" ht="15.75" x14ac:dyDescent="0.3">
      <c r="D37" s="28" t="s">
        <v>55</v>
      </c>
      <c r="E37" s="52">
        <v>0.11800872839294883</v>
      </c>
      <c r="F37" s="52">
        <v>0.88199127160705115</v>
      </c>
      <c r="G37" s="52">
        <v>1</v>
      </c>
    </row>
    <row r="38" spans="4:7" ht="15.75" x14ac:dyDescent="0.3">
      <c r="D38" s="28" t="s">
        <v>27</v>
      </c>
      <c r="E38" s="52">
        <v>0.15811867856316614</v>
      </c>
      <c r="F38" s="52">
        <v>0.84188132143683392</v>
      </c>
      <c r="G38" s="52">
        <v>1</v>
      </c>
    </row>
    <row r="39" spans="4:7" ht="15.75" x14ac:dyDescent="0.3">
      <c r="D39" s="28" t="s">
        <v>28</v>
      </c>
      <c r="E39" s="52">
        <v>0.11771657122079811</v>
      </c>
      <c r="F39" s="52">
        <v>0.88228342877920185</v>
      </c>
      <c r="G39" s="52">
        <v>1</v>
      </c>
    </row>
    <row r="40" spans="4:7" ht="15.75" x14ac:dyDescent="0.3">
      <c r="D40" s="28" t="s">
        <v>29</v>
      </c>
      <c r="E40" s="52">
        <v>0.10681529561168336</v>
      </c>
      <c r="F40" s="52">
        <v>0.89318470438831665</v>
      </c>
      <c r="G40" s="52">
        <v>1</v>
      </c>
    </row>
    <row r="41" spans="4:7" ht="15.75" x14ac:dyDescent="0.3">
      <c r="D41" s="28" t="s">
        <v>56</v>
      </c>
      <c r="E41" s="52">
        <v>0.10305775764439411</v>
      </c>
      <c r="F41" s="52">
        <v>0.89694224235560593</v>
      </c>
      <c r="G41" s="52">
        <v>1</v>
      </c>
    </row>
    <row r="42" spans="4:7" ht="15.75" x14ac:dyDescent="0.3">
      <c r="D42" s="12" t="s">
        <v>30</v>
      </c>
      <c r="E42" s="53">
        <v>0.22254587851898575</v>
      </c>
      <c r="F42" s="53">
        <v>0.77745412148101423</v>
      </c>
      <c r="G42" s="53">
        <v>1</v>
      </c>
    </row>
    <row r="43" spans="4:7" x14ac:dyDescent="0.25">
      <c r="D43" s="156" t="s">
        <v>137</v>
      </c>
    </row>
    <row r="44" spans="4:7" x14ac:dyDescent="0.25">
      <c r="D44" s="156" t="s">
        <v>32</v>
      </c>
    </row>
    <row r="45" spans="4:7" x14ac:dyDescent="0.25">
      <c r="D45" s="156" t="s">
        <v>33</v>
      </c>
    </row>
    <row r="46" spans="4:7" x14ac:dyDescent="0.25">
      <c r="D46" s="156" t="s">
        <v>34</v>
      </c>
    </row>
    <row r="47" spans="4:7" x14ac:dyDescent="0.25">
      <c r="D47" s="156" t="s">
        <v>14</v>
      </c>
    </row>
  </sheetData>
  <mergeCells count="8">
    <mergeCell ref="B27:K27"/>
    <mergeCell ref="B29:K29"/>
    <mergeCell ref="B30:K30"/>
    <mergeCell ref="B31:K31"/>
    <mergeCell ref="B4:L4"/>
    <mergeCell ref="B6:K6"/>
    <mergeCell ref="B7:K7"/>
    <mergeCell ref="B8:K8"/>
  </mergeCells>
  <pageMargins left="0.7" right="0.7" top="0.75" bottom="0.75" header="0.3" footer="0.3"/>
  <pageSetup scale="8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47"/>
  <sheetViews>
    <sheetView showGridLines="0" workbookViewId="0">
      <selection activeCell="E55" sqref="E55"/>
    </sheetView>
  </sheetViews>
  <sheetFormatPr defaultRowHeight="15" x14ac:dyDescent="0.25"/>
  <cols>
    <col min="1" max="1" width="5" customWidth="1"/>
    <col min="5" max="5" width="23.28515625" bestFit="1" customWidth="1"/>
    <col min="6" max="7" width="11.140625" customWidth="1"/>
    <col min="8" max="8" width="9.7109375" customWidth="1"/>
  </cols>
  <sheetData>
    <row r="2" spans="2:12" ht="18" x14ac:dyDescent="0.25">
      <c r="B2" s="1" t="s">
        <v>141</v>
      </c>
    </row>
    <row r="3" spans="2:12" ht="18" x14ac:dyDescent="0.25">
      <c r="B3" s="32"/>
    </row>
    <row r="4" spans="2:12" ht="51" customHeight="1" x14ac:dyDescent="0.25">
      <c r="B4" s="158" t="s">
        <v>138</v>
      </c>
      <c r="C4" s="158"/>
      <c r="D4" s="158"/>
      <c r="E4" s="158"/>
      <c r="F4" s="158"/>
      <c r="G4" s="158"/>
      <c r="H4" s="158"/>
      <c r="I4" s="158"/>
      <c r="J4" s="158"/>
      <c r="K4" s="158"/>
      <c r="L4" s="158"/>
    </row>
    <row r="5" spans="2:12" ht="14.25" customHeight="1" x14ac:dyDescent="0.25">
      <c r="B5" s="25"/>
      <c r="C5" s="25"/>
      <c r="D5" s="25"/>
      <c r="E5" s="25"/>
      <c r="F5" s="25"/>
      <c r="G5" s="25"/>
      <c r="H5" s="25"/>
      <c r="I5" s="25"/>
      <c r="J5" s="25"/>
      <c r="K5" s="25"/>
      <c r="L5" s="25"/>
    </row>
    <row r="6" spans="2:12" x14ac:dyDescent="0.25">
      <c r="B6" s="159" t="s">
        <v>139</v>
      </c>
      <c r="C6" s="159"/>
      <c r="D6" s="159"/>
      <c r="E6" s="159"/>
      <c r="F6" s="159"/>
      <c r="G6" s="159"/>
      <c r="H6" s="159"/>
      <c r="I6" s="159"/>
      <c r="J6" s="159"/>
      <c r="K6" s="159"/>
      <c r="L6" s="159"/>
    </row>
    <row r="7" spans="2:12" x14ac:dyDescent="0.25">
      <c r="B7" s="159" t="s">
        <v>140</v>
      </c>
      <c r="C7" s="159"/>
      <c r="D7" s="159"/>
      <c r="E7" s="159"/>
      <c r="F7" s="159"/>
      <c r="G7" s="159"/>
      <c r="H7" s="159"/>
      <c r="I7" s="159"/>
      <c r="J7" s="159"/>
      <c r="K7" s="159"/>
      <c r="L7" s="159"/>
    </row>
    <row r="8" spans="2:12" x14ac:dyDescent="0.25">
      <c r="B8" s="162" t="s">
        <v>46</v>
      </c>
      <c r="C8" s="162"/>
      <c r="D8" s="162"/>
      <c r="E8" s="162"/>
      <c r="F8" s="162"/>
      <c r="G8" s="162"/>
      <c r="H8" s="162"/>
      <c r="I8" s="162"/>
      <c r="J8" s="162"/>
      <c r="K8" s="162"/>
      <c r="L8" s="162"/>
    </row>
    <row r="10" spans="2:12" ht="15.75" x14ac:dyDescent="0.3">
      <c r="E10" s="170" t="s">
        <v>52</v>
      </c>
      <c r="F10" s="167" t="s">
        <v>142</v>
      </c>
      <c r="G10" s="171"/>
      <c r="H10" s="164" t="s">
        <v>30</v>
      </c>
    </row>
    <row r="11" spans="2:12" ht="15.75" x14ac:dyDescent="0.3">
      <c r="E11" s="170"/>
      <c r="F11" s="26" t="s">
        <v>135</v>
      </c>
      <c r="G11" s="26" t="s">
        <v>136</v>
      </c>
      <c r="H11" s="164"/>
    </row>
    <row r="12" spans="2:12" ht="15.75" x14ac:dyDescent="0.3">
      <c r="E12" s="15" t="s">
        <v>57</v>
      </c>
      <c r="F12" s="52">
        <v>0.25056350270333977</v>
      </c>
      <c r="G12" s="52">
        <v>0.74943649729666029</v>
      </c>
      <c r="H12" s="52">
        <v>1</v>
      </c>
    </row>
    <row r="13" spans="2:12" ht="15.75" x14ac:dyDescent="0.3">
      <c r="E13" s="28" t="s">
        <v>58</v>
      </c>
      <c r="F13" s="52">
        <v>0.1463478034832337</v>
      </c>
      <c r="G13" s="52">
        <v>0.85365219651676627</v>
      </c>
      <c r="H13" s="52">
        <v>1</v>
      </c>
    </row>
    <row r="14" spans="2:12" ht="15.75" x14ac:dyDescent="0.3">
      <c r="E14" s="28" t="s">
        <v>59</v>
      </c>
      <c r="F14" s="52">
        <v>0.14249037227214378</v>
      </c>
      <c r="G14" s="52">
        <v>0.85750962772785622</v>
      </c>
      <c r="H14" s="52">
        <v>1</v>
      </c>
    </row>
    <row r="15" spans="2:12" ht="15.75" x14ac:dyDescent="0.3">
      <c r="E15" s="28" t="s">
        <v>60</v>
      </c>
      <c r="F15" s="52">
        <v>0.1688788257339163</v>
      </c>
      <c r="G15" s="52">
        <v>0.83112117426608367</v>
      </c>
      <c r="H15" s="52">
        <v>1</v>
      </c>
    </row>
    <row r="16" spans="2:12" ht="15.75" x14ac:dyDescent="0.3">
      <c r="E16" s="28" t="s">
        <v>61</v>
      </c>
      <c r="F16" s="52">
        <v>0.20646708439699854</v>
      </c>
      <c r="G16" s="52">
        <v>0.79353291560300143</v>
      </c>
      <c r="H16" s="52">
        <v>1</v>
      </c>
    </row>
    <row r="17" spans="5:8" ht="15.75" x14ac:dyDescent="0.3">
      <c r="E17" s="28" t="s">
        <v>62</v>
      </c>
      <c r="F17" s="52">
        <v>0.29383358296066903</v>
      </c>
      <c r="G17" s="52">
        <v>0.70616641703933092</v>
      </c>
      <c r="H17" s="52">
        <v>1</v>
      </c>
    </row>
    <row r="18" spans="5:8" ht="15.75" x14ac:dyDescent="0.3">
      <c r="E18" s="28" t="s">
        <v>63</v>
      </c>
      <c r="F18" s="52">
        <v>0.21850314465408804</v>
      </c>
      <c r="G18" s="52">
        <v>0.78149685534591196</v>
      </c>
      <c r="H18" s="52">
        <v>1</v>
      </c>
    </row>
    <row r="19" spans="5:8" ht="15.75" x14ac:dyDescent="0.3">
      <c r="E19" s="28" t="s">
        <v>64</v>
      </c>
      <c r="F19" s="52">
        <v>0.21219482570144541</v>
      </c>
      <c r="G19" s="52">
        <v>0.78780517429855457</v>
      </c>
      <c r="H19" s="52">
        <v>1</v>
      </c>
    </row>
    <row r="20" spans="5:8" ht="15.75" x14ac:dyDescent="0.3">
      <c r="E20" s="28" t="s">
        <v>145</v>
      </c>
      <c r="F20" s="52">
        <v>0.14289744674848356</v>
      </c>
      <c r="G20" s="52">
        <v>0.85710255325151641</v>
      </c>
      <c r="H20" s="52">
        <v>1</v>
      </c>
    </row>
    <row r="21" spans="5:8" ht="15.75" x14ac:dyDescent="0.3">
      <c r="E21" s="28" t="s">
        <v>65</v>
      </c>
      <c r="F21" s="52">
        <v>0.19058716618298011</v>
      </c>
      <c r="G21" s="52">
        <v>0.80941283381701989</v>
      </c>
      <c r="H21" s="52">
        <v>1</v>
      </c>
    </row>
    <row r="22" spans="5:8" ht="15.75" x14ac:dyDescent="0.3">
      <c r="E22" s="28" t="s">
        <v>66</v>
      </c>
      <c r="F22" s="52">
        <v>0.22780464971134343</v>
      </c>
      <c r="G22" s="52">
        <v>0.7721953502886566</v>
      </c>
      <c r="H22" s="52">
        <v>1</v>
      </c>
    </row>
    <row r="23" spans="5:8" ht="15.75" x14ac:dyDescent="0.3">
      <c r="E23" s="28" t="s">
        <v>67</v>
      </c>
      <c r="F23" s="52">
        <v>0.15941158811167819</v>
      </c>
      <c r="G23" s="52">
        <v>0.84058841188832178</v>
      </c>
      <c r="H23" s="52">
        <v>1</v>
      </c>
    </row>
    <row r="24" spans="5:8" ht="15.75" x14ac:dyDescent="0.3">
      <c r="E24" s="28" t="s">
        <v>68</v>
      </c>
      <c r="F24" s="52">
        <v>0.21819715296634576</v>
      </c>
      <c r="G24" s="52">
        <v>0.78180284703365421</v>
      </c>
      <c r="H24" s="52">
        <v>1</v>
      </c>
    </row>
    <row r="25" spans="5:8" ht="15.75" x14ac:dyDescent="0.3">
      <c r="E25" s="28" t="s">
        <v>69</v>
      </c>
      <c r="F25" s="52">
        <v>0.21784068516573252</v>
      </c>
      <c r="G25" s="52">
        <v>0.78215931483426748</v>
      </c>
      <c r="H25" s="52">
        <v>1</v>
      </c>
    </row>
    <row r="26" spans="5:8" ht="15.75" x14ac:dyDescent="0.3">
      <c r="E26" s="28" t="s">
        <v>144</v>
      </c>
      <c r="F26" s="52">
        <v>0.22821233254728815</v>
      </c>
      <c r="G26" s="52">
        <v>0.77178766745271188</v>
      </c>
      <c r="H26" s="52">
        <v>1</v>
      </c>
    </row>
    <row r="27" spans="5:8" ht="15.75" x14ac:dyDescent="0.3">
      <c r="E27" s="28" t="s">
        <v>71</v>
      </c>
      <c r="F27" s="52">
        <v>0.22765949026436599</v>
      </c>
      <c r="G27" s="52">
        <v>0.77234050973563395</v>
      </c>
      <c r="H27" s="52">
        <v>1</v>
      </c>
    </row>
    <row r="28" spans="5:8" ht="15.75" x14ac:dyDescent="0.3">
      <c r="E28" s="28" t="s">
        <v>72</v>
      </c>
      <c r="F28" s="52">
        <v>0.15816567285830724</v>
      </c>
      <c r="G28" s="52">
        <v>0.84183432714169282</v>
      </c>
      <c r="H28" s="52">
        <v>1</v>
      </c>
    </row>
    <row r="29" spans="5:8" ht="15.75" x14ac:dyDescent="0.3">
      <c r="E29" s="28" t="s">
        <v>73</v>
      </c>
      <c r="F29" s="52">
        <v>0.21181668882458748</v>
      </c>
      <c r="G29" s="52">
        <v>0.78818331117541252</v>
      </c>
      <c r="H29" s="52">
        <v>1</v>
      </c>
    </row>
    <row r="30" spans="5:8" ht="15.75" x14ac:dyDescent="0.3">
      <c r="E30" s="28" t="s">
        <v>74</v>
      </c>
      <c r="F30" s="52">
        <v>0.17015926236378875</v>
      </c>
      <c r="G30" s="52">
        <v>0.82984073763621125</v>
      </c>
      <c r="H30" s="52">
        <v>1</v>
      </c>
    </row>
    <row r="31" spans="5:8" ht="15.75" x14ac:dyDescent="0.3">
      <c r="E31" s="28" t="s">
        <v>75</v>
      </c>
      <c r="F31" s="52">
        <v>0.2201774564574433</v>
      </c>
      <c r="G31" s="52">
        <v>0.77982254354255665</v>
      </c>
      <c r="H31" s="52">
        <v>1</v>
      </c>
    </row>
    <row r="32" spans="5:8" ht="15.75" x14ac:dyDescent="0.3">
      <c r="E32" s="28" t="s">
        <v>76</v>
      </c>
      <c r="F32" s="52">
        <v>0.20453927697743951</v>
      </c>
      <c r="G32" s="52">
        <v>0.79546072302256043</v>
      </c>
      <c r="H32" s="52">
        <v>1</v>
      </c>
    </row>
    <row r="33" spans="5:8" ht="15.75" x14ac:dyDescent="0.3">
      <c r="E33" s="28" t="s">
        <v>77</v>
      </c>
      <c r="F33" s="52">
        <v>0.19626441448757512</v>
      </c>
      <c r="G33" s="52">
        <v>0.80373558551242485</v>
      </c>
      <c r="H33" s="52">
        <v>1</v>
      </c>
    </row>
    <row r="34" spans="5:8" ht="15.75" x14ac:dyDescent="0.3">
      <c r="E34" s="28" t="s">
        <v>143</v>
      </c>
      <c r="F34" s="52">
        <v>0.2168394535413235</v>
      </c>
      <c r="G34" s="52">
        <v>0.7831605464586765</v>
      </c>
      <c r="H34" s="52">
        <v>1</v>
      </c>
    </row>
    <row r="35" spans="5:8" ht="15.75" x14ac:dyDescent="0.3">
      <c r="E35" s="28" t="s">
        <v>79</v>
      </c>
      <c r="F35" s="52">
        <v>0.15565263124000472</v>
      </c>
      <c r="G35" s="52">
        <v>0.84434736875999528</v>
      </c>
      <c r="H35" s="52">
        <v>1</v>
      </c>
    </row>
    <row r="36" spans="5:8" ht="15.75" x14ac:dyDescent="0.3">
      <c r="E36" s="28" t="s">
        <v>80</v>
      </c>
      <c r="F36" s="17">
        <v>0.14216506650224611</v>
      </c>
      <c r="G36" s="17">
        <v>0.85783493349775386</v>
      </c>
      <c r="H36" s="52">
        <v>1</v>
      </c>
    </row>
    <row r="37" spans="5:8" ht="15.75" x14ac:dyDescent="0.3">
      <c r="E37" s="28" t="s">
        <v>81</v>
      </c>
      <c r="F37" s="52">
        <v>0.16451427751470798</v>
      </c>
      <c r="G37" s="52">
        <v>0.83548572248529196</v>
      </c>
      <c r="H37" s="52">
        <v>1</v>
      </c>
    </row>
    <row r="38" spans="5:8" ht="15.75" x14ac:dyDescent="0.3">
      <c r="E38" s="28" t="s">
        <v>82</v>
      </c>
      <c r="F38" s="52">
        <v>0.22663126759559532</v>
      </c>
      <c r="G38" s="52">
        <v>0.77336873240440474</v>
      </c>
      <c r="H38" s="52">
        <v>1</v>
      </c>
    </row>
    <row r="39" spans="5:8" ht="15.75" x14ac:dyDescent="0.3">
      <c r="E39" s="28" t="s">
        <v>83</v>
      </c>
      <c r="F39" s="52">
        <v>0.20561047444084798</v>
      </c>
      <c r="G39" s="52">
        <v>0.79438952555915199</v>
      </c>
      <c r="H39" s="52">
        <v>1</v>
      </c>
    </row>
    <row r="40" spans="5:8" ht="15.75" x14ac:dyDescent="0.3">
      <c r="E40" s="28" t="s">
        <v>84</v>
      </c>
      <c r="F40" s="52">
        <v>0.20850757971772085</v>
      </c>
      <c r="G40" s="52">
        <v>0.79149242028227917</v>
      </c>
      <c r="H40" s="52">
        <v>1</v>
      </c>
    </row>
    <row r="41" spans="5:8" ht="15.75" x14ac:dyDescent="0.3">
      <c r="E41" s="28" t="s">
        <v>85</v>
      </c>
      <c r="F41" s="52">
        <v>0.1740668794227834</v>
      </c>
      <c r="G41" s="52">
        <v>0.82593312057721657</v>
      </c>
      <c r="H41" s="52">
        <v>1</v>
      </c>
    </row>
    <row r="42" spans="5:8" ht="15.75" x14ac:dyDescent="0.3">
      <c r="E42" s="28" t="s">
        <v>86</v>
      </c>
      <c r="F42" s="52">
        <v>0.2235175425715327</v>
      </c>
      <c r="G42" s="52">
        <v>0.77648245742846733</v>
      </c>
      <c r="H42" s="52">
        <v>1</v>
      </c>
    </row>
    <row r="43" spans="5:8" ht="15.75" x14ac:dyDescent="0.3">
      <c r="E43" s="29" t="s">
        <v>87</v>
      </c>
      <c r="F43" s="52">
        <v>0.18539090629971808</v>
      </c>
      <c r="G43" s="52">
        <v>0.81460909370028189</v>
      </c>
      <c r="H43" s="52">
        <v>1</v>
      </c>
    </row>
    <row r="44" spans="5:8" ht="15.75" x14ac:dyDescent="0.3">
      <c r="E44" s="12" t="s">
        <v>30</v>
      </c>
      <c r="F44" s="35">
        <v>0.22301733212245067</v>
      </c>
      <c r="G44" s="35">
        <v>0.77698266787754933</v>
      </c>
      <c r="H44" s="18">
        <v>1</v>
      </c>
    </row>
    <row r="45" spans="5:8" x14ac:dyDescent="0.25">
      <c r="E45" s="177" t="s">
        <v>146</v>
      </c>
      <c r="F45" s="177"/>
      <c r="G45" s="177"/>
      <c r="H45" s="177"/>
    </row>
    <row r="46" spans="5:8" x14ac:dyDescent="0.25">
      <c r="E46" s="177" t="s">
        <v>147</v>
      </c>
      <c r="F46" s="177"/>
      <c r="G46" s="177"/>
      <c r="H46" s="177"/>
    </row>
    <row r="47" spans="5:8" x14ac:dyDescent="0.25">
      <c r="E47" s="177" t="s">
        <v>14</v>
      </c>
      <c r="F47" s="177"/>
      <c r="G47" s="177"/>
      <c r="H47" s="177"/>
    </row>
  </sheetData>
  <mergeCells count="10">
    <mergeCell ref="H10:H11"/>
    <mergeCell ref="E45:H45"/>
    <mergeCell ref="E46:H46"/>
    <mergeCell ref="E47:H47"/>
    <mergeCell ref="B4:L4"/>
    <mergeCell ref="B6:L6"/>
    <mergeCell ref="B7:L7"/>
    <mergeCell ref="B8:L8"/>
    <mergeCell ref="E10:E11"/>
    <mergeCell ref="F10:G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election activeCell="C49" sqref="C49"/>
    </sheetView>
  </sheetViews>
  <sheetFormatPr defaultRowHeight="15" x14ac:dyDescent="0.25"/>
  <cols>
    <col min="1" max="1" width="4.140625" customWidth="1"/>
    <col min="12" max="12" width="2.140625" customWidth="1"/>
  </cols>
  <sheetData>
    <row r="1" spans="2:12" ht="18.75" customHeight="1" x14ac:dyDescent="0.25"/>
    <row r="2" spans="2:12" ht="18" x14ac:dyDescent="0.25">
      <c r="B2" s="1" t="s">
        <v>149</v>
      </c>
    </row>
    <row r="3" spans="2:12" x14ac:dyDescent="0.25">
      <c r="B3" s="59"/>
    </row>
    <row r="4" spans="2:12" ht="64.5" customHeight="1" x14ac:dyDescent="0.25">
      <c r="B4" s="158" t="s">
        <v>148</v>
      </c>
      <c r="C4" s="158"/>
      <c r="D4" s="158"/>
      <c r="E4" s="158"/>
      <c r="F4" s="158"/>
      <c r="G4" s="158"/>
      <c r="H4" s="158"/>
      <c r="I4" s="158"/>
      <c r="J4" s="158"/>
      <c r="K4" s="158"/>
      <c r="L4" s="158"/>
    </row>
    <row r="21" spans="1:12" x14ac:dyDescent="0.25">
      <c r="A21" s="60" t="s">
        <v>13</v>
      </c>
    </row>
    <row r="22" spans="1:12" x14ac:dyDescent="0.25">
      <c r="A22" s="60" t="s">
        <v>14</v>
      </c>
    </row>
    <row r="25" spans="1:12" ht="68.25" customHeight="1" x14ac:dyDescent="0.25">
      <c r="B25" s="158" t="s">
        <v>150</v>
      </c>
      <c r="C25" s="158"/>
      <c r="D25" s="158"/>
      <c r="E25" s="158"/>
      <c r="F25" s="158"/>
      <c r="G25" s="158"/>
      <c r="H25" s="158"/>
      <c r="I25" s="158"/>
      <c r="J25" s="158"/>
      <c r="K25" s="158"/>
      <c r="L25" s="158"/>
    </row>
    <row r="27" spans="1:12" x14ac:dyDescent="0.25">
      <c r="B27" s="159" t="s">
        <v>151</v>
      </c>
      <c r="C27" s="159"/>
      <c r="D27" s="159"/>
      <c r="E27" s="159"/>
      <c r="F27" s="159"/>
      <c r="G27" s="159"/>
      <c r="H27" s="159"/>
      <c r="I27" s="159"/>
      <c r="J27" s="159"/>
      <c r="K27" s="159"/>
      <c r="L27" s="159"/>
    </row>
    <row r="28" spans="1:12" x14ac:dyDescent="0.25">
      <c r="B28" s="159" t="s">
        <v>152</v>
      </c>
      <c r="C28" s="159"/>
      <c r="D28" s="159"/>
      <c r="E28" s="159"/>
      <c r="F28" s="159"/>
      <c r="G28" s="159"/>
      <c r="H28" s="159"/>
      <c r="I28" s="159"/>
      <c r="J28" s="159"/>
      <c r="K28" s="159"/>
      <c r="L28" s="159"/>
    </row>
    <row r="29" spans="1:12" x14ac:dyDescent="0.25">
      <c r="B29" s="162" t="s">
        <v>46</v>
      </c>
      <c r="C29" s="162"/>
      <c r="D29" s="162"/>
      <c r="E29" s="162"/>
      <c r="F29" s="162"/>
      <c r="G29" s="162"/>
      <c r="H29" s="162"/>
      <c r="I29" s="162"/>
      <c r="J29" s="162"/>
      <c r="K29" s="162"/>
      <c r="L29" s="162"/>
    </row>
    <row r="44" spans="4:4" x14ac:dyDescent="0.25">
      <c r="D44" s="58" t="s">
        <v>13</v>
      </c>
    </row>
    <row r="45" spans="4:4" ht="18" customHeight="1" x14ac:dyDescent="0.25">
      <c r="D45" s="58" t="s">
        <v>14</v>
      </c>
    </row>
  </sheetData>
  <mergeCells count="5">
    <mergeCell ref="B4:L4"/>
    <mergeCell ref="B25:L25"/>
    <mergeCell ref="B27:L27"/>
    <mergeCell ref="B28:L28"/>
    <mergeCell ref="B29:L29"/>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5"/>
  <sheetViews>
    <sheetView showGridLines="0" workbookViewId="0">
      <selection activeCell="C44" sqref="C44"/>
    </sheetView>
  </sheetViews>
  <sheetFormatPr defaultRowHeight="15" x14ac:dyDescent="0.25"/>
  <cols>
    <col min="1" max="1" width="4" customWidth="1"/>
    <col min="5" max="5" width="16.28515625" bestFit="1" customWidth="1"/>
    <col min="6" max="7" width="10.42578125" customWidth="1"/>
    <col min="8" max="9" width="9.42578125" customWidth="1"/>
    <col min="12" max="12" width="8.42578125" customWidth="1"/>
  </cols>
  <sheetData>
    <row r="2" spans="2:12" ht="15" customHeight="1" x14ac:dyDescent="0.25">
      <c r="B2" s="178" t="s">
        <v>153</v>
      </c>
      <c r="C2" s="178"/>
      <c r="D2" s="178"/>
      <c r="E2" s="178"/>
      <c r="F2" s="178"/>
      <c r="G2" s="178"/>
    </row>
    <row r="4" spans="2:12" ht="48" customHeight="1" x14ac:dyDescent="0.25">
      <c r="B4" s="158" t="s">
        <v>154</v>
      </c>
      <c r="C4" s="158"/>
      <c r="D4" s="158"/>
      <c r="E4" s="158"/>
      <c r="F4" s="158"/>
      <c r="G4" s="158"/>
      <c r="H4" s="158"/>
      <c r="I4" s="158"/>
      <c r="J4" s="158"/>
      <c r="K4" s="158"/>
      <c r="L4" s="158"/>
    </row>
    <row r="6" spans="2:12" x14ac:dyDescent="0.25">
      <c r="B6" s="159" t="s">
        <v>155</v>
      </c>
      <c r="C6" s="159"/>
      <c r="D6" s="159"/>
      <c r="E6" s="159"/>
      <c r="F6" s="159"/>
      <c r="G6" s="159"/>
      <c r="H6" s="159"/>
      <c r="I6" s="159"/>
      <c r="J6" s="159"/>
      <c r="K6" s="159"/>
      <c r="L6" s="159"/>
    </row>
    <row r="7" spans="2:12" x14ac:dyDescent="0.25">
      <c r="B7" s="160" t="s">
        <v>156</v>
      </c>
      <c r="C7" s="161"/>
      <c r="D7" s="161"/>
      <c r="E7" s="161"/>
      <c r="F7" s="161"/>
      <c r="G7" s="161"/>
      <c r="H7" s="161"/>
      <c r="I7" s="161"/>
      <c r="J7" s="161"/>
      <c r="K7" s="161"/>
      <c r="L7" s="161"/>
    </row>
    <row r="8" spans="2:12" ht="15" customHeight="1" x14ac:dyDescent="0.25">
      <c r="B8" s="162" t="s">
        <v>20</v>
      </c>
      <c r="C8" s="162"/>
      <c r="D8" s="162"/>
      <c r="E8" s="162"/>
      <c r="F8" s="162"/>
      <c r="G8" s="162"/>
      <c r="H8" s="162"/>
      <c r="I8" s="162"/>
      <c r="J8" s="162"/>
      <c r="K8" s="162"/>
      <c r="L8" s="162"/>
    </row>
    <row r="10" spans="2:12" ht="15.75" x14ac:dyDescent="0.3">
      <c r="E10" s="170" t="s">
        <v>21</v>
      </c>
      <c r="F10" s="179">
        <v>2012</v>
      </c>
      <c r="G10" s="179">
        <v>2013</v>
      </c>
      <c r="H10" s="167" t="s">
        <v>22</v>
      </c>
      <c r="I10" s="168"/>
    </row>
    <row r="11" spans="2:12" ht="15.75" x14ac:dyDescent="0.3">
      <c r="E11" s="170"/>
      <c r="F11" s="179"/>
      <c r="G11" s="179"/>
      <c r="H11" s="13" t="s">
        <v>23</v>
      </c>
      <c r="I11" s="14" t="s">
        <v>24</v>
      </c>
    </row>
    <row r="12" spans="2:12" ht="17.25" x14ac:dyDescent="0.3">
      <c r="E12" s="15" t="s">
        <v>97</v>
      </c>
      <c r="F12" s="16">
        <v>18216</v>
      </c>
      <c r="G12" s="16">
        <v>19907</v>
      </c>
      <c r="H12" s="61">
        <v>1691</v>
      </c>
      <c r="I12" s="17">
        <v>9.283047870004392E-2</v>
      </c>
    </row>
    <row r="13" spans="2:12" ht="15.75" x14ac:dyDescent="0.3">
      <c r="E13" s="15" t="s">
        <v>25</v>
      </c>
      <c r="F13" s="16">
        <v>2475</v>
      </c>
      <c r="G13" s="16">
        <v>2772</v>
      </c>
      <c r="H13" s="61">
        <v>297</v>
      </c>
      <c r="I13" s="17">
        <v>0.12</v>
      </c>
    </row>
    <row r="14" spans="2:12" ht="15.75" x14ac:dyDescent="0.3">
      <c r="E14" s="15" t="s">
        <v>157</v>
      </c>
      <c r="F14" s="16">
        <v>18240</v>
      </c>
      <c r="G14" s="16">
        <v>18269</v>
      </c>
      <c r="H14" s="61">
        <v>29</v>
      </c>
      <c r="I14" s="17">
        <v>1.5899122807017543E-3</v>
      </c>
    </row>
    <row r="15" spans="2:12" ht="17.25" x14ac:dyDescent="0.3">
      <c r="E15" s="15" t="s">
        <v>36</v>
      </c>
      <c r="F15" s="16">
        <v>7765</v>
      </c>
      <c r="G15" s="16">
        <v>8799</v>
      </c>
      <c r="H15" s="61">
        <v>1034</v>
      </c>
      <c r="I15" s="17">
        <v>0.13316162266580811</v>
      </c>
    </row>
    <row r="16" spans="2:12" ht="15.75" x14ac:dyDescent="0.3">
      <c r="E16" s="15" t="s">
        <v>27</v>
      </c>
      <c r="F16" s="16">
        <v>69156</v>
      </c>
      <c r="G16" s="16">
        <v>112164</v>
      </c>
      <c r="H16" s="61">
        <v>43008</v>
      </c>
      <c r="I16" s="17">
        <v>0.62189831684886343</v>
      </c>
    </row>
    <row r="17" spans="5:9" ht="15.75" x14ac:dyDescent="0.3">
      <c r="E17" s="15" t="s">
        <v>28</v>
      </c>
      <c r="F17" s="16">
        <v>285</v>
      </c>
      <c r="G17" s="16">
        <v>224</v>
      </c>
      <c r="H17" s="61">
        <v>-61</v>
      </c>
      <c r="I17" s="17">
        <v>-0.21403508771929824</v>
      </c>
    </row>
    <row r="18" spans="5:9" ht="15.75" x14ac:dyDescent="0.3">
      <c r="E18" s="15" t="s">
        <v>29</v>
      </c>
      <c r="F18" s="16">
        <v>518</v>
      </c>
      <c r="G18" s="16">
        <v>549</v>
      </c>
      <c r="H18" s="61">
        <v>31</v>
      </c>
      <c r="I18" s="17">
        <v>5.9845559845559844E-2</v>
      </c>
    </row>
    <row r="19" spans="5:9" ht="17.25" x14ac:dyDescent="0.3">
      <c r="E19" s="15" t="s">
        <v>37</v>
      </c>
      <c r="F19" s="16">
        <v>540</v>
      </c>
      <c r="G19" s="16">
        <v>403</v>
      </c>
      <c r="H19" s="61">
        <v>-137</v>
      </c>
      <c r="I19" s="17">
        <v>-0.25370370370370371</v>
      </c>
    </row>
    <row r="20" spans="5:9" ht="15.75" x14ac:dyDescent="0.3">
      <c r="E20" s="12" t="s">
        <v>30</v>
      </c>
      <c r="F20" s="62">
        <v>117195</v>
      </c>
      <c r="G20" s="62">
        <v>163087</v>
      </c>
      <c r="H20" s="63">
        <v>45892</v>
      </c>
      <c r="I20" s="18">
        <v>0.39158667178633899</v>
      </c>
    </row>
    <row r="21" spans="5:9" x14ac:dyDescent="0.25">
      <c r="E21" s="57" t="s">
        <v>13</v>
      </c>
      <c r="F21" s="65"/>
      <c r="G21" s="65"/>
      <c r="H21" s="65"/>
      <c r="I21" s="65"/>
    </row>
    <row r="22" spans="5:9" x14ac:dyDescent="0.25">
      <c r="E22" s="57" t="s">
        <v>32</v>
      </c>
      <c r="F22" s="65"/>
      <c r="G22" s="65"/>
      <c r="H22" s="65"/>
      <c r="I22" s="65"/>
    </row>
    <row r="23" spans="5:9" x14ac:dyDescent="0.25">
      <c r="E23" s="57" t="s">
        <v>33</v>
      </c>
      <c r="F23" s="65"/>
      <c r="G23" s="65"/>
      <c r="H23" s="65"/>
      <c r="I23" s="65"/>
    </row>
    <row r="24" spans="5:9" x14ac:dyDescent="0.25">
      <c r="E24" s="57" t="s">
        <v>34</v>
      </c>
      <c r="F24" s="65"/>
      <c r="G24" s="65"/>
      <c r="H24" s="65"/>
      <c r="I24" s="65"/>
    </row>
    <row r="25" spans="5:9" x14ac:dyDescent="0.25">
      <c r="E25" s="57" t="s">
        <v>14</v>
      </c>
      <c r="F25" s="65"/>
      <c r="G25" s="65"/>
      <c r="H25" s="65"/>
      <c r="I25" s="65"/>
    </row>
  </sheetData>
  <mergeCells count="9">
    <mergeCell ref="H10:I10"/>
    <mergeCell ref="B2:G2"/>
    <mergeCell ref="B4:L4"/>
    <mergeCell ref="B6:L6"/>
    <mergeCell ref="B7:L7"/>
    <mergeCell ref="B8:L8"/>
    <mergeCell ref="E10:E11"/>
    <mergeCell ref="F10:F11"/>
    <mergeCell ref="G10:G1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4"/>
  <sheetViews>
    <sheetView showGridLines="0" zoomScale="95" zoomScaleNormal="95" workbookViewId="0">
      <selection activeCell="B40" sqref="B40"/>
    </sheetView>
  </sheetViews>
  <sheetFormatPr defaultRowHeight="15" x14ac:dyDescent="0.25"/>
  <cols>
    <col min="1" max="1" width="5.7109375" customWidth="1"/>
    <col min="2" max="2" width="10.85546875" customWidth="1"/>
    <col min="3" max="4" width="11.85546875" customWidth="1"/>
    <col min="5" max="6" width="10.5703125" bestFit="1" customWidth="1"/>
    <col min="7" max="7" width="12.85546875" customWidth="1"/>
    <col min="9" max="9" width="9.85546875" customWidth="1"/>
    <col min="11" max="11" width="12.42578125" bestFit="1" customWidth="1"/>
    <col min="12" max="12" width="13" customWidth="1"/>
  </cols>
  <sheetData>
    <row r="2" spans="2:12" ht="18" x14ac:dyDescent="0.25">
      <c r="B2" s="1" t="s">
        <v>158</v>
      </c>
    </row>
    <row r="4" spans="2:12" ht="53.25" customHeight="1" x14ac:dyDescent="0.25">
      <c r="B4" s="158" t="s">
        <v>159</v>
      </c>
      <c r="C4" s="158"/>
      <c r="D4" s="158"/>
      <c r="E4" s="158"/>
      <c r="F4" s="158"/>
      <c r="G4" s="158"/>
      <c r="H4" s="158"/>
      <c r="I4" s="158"/>
      <c r="J4" s="158"/>
      <c r="K4" s="158"/>
      <c r="L4" s="158"/>
    </row>
    <row r="6" spans="2:12" x14ac:dyDescent="0.25">
      <c r="B6" s="159" t="s">
        <v>160</v>
      </c>
      <c r="C6" s="159"/>
      <c r="D6" s="159"/>
      <c r="E6" s="159"/>
      <c r="F6" s="159"/>
      <c r="G6" s="159"/>
      <c r="H6" s="159"/>
      <c r="I6" s="159"/>
      <c r="J6" s="159"/>
      <c r="K6" s="159"/>
      <c r="L6" s="159"/>
    </row>
    <row r="7" spans="2:12" x14ac:dyDescent="0.25">
      <c r="B7" s="160" t="s">
        <v>161</v>
      </c>
      <c r="C7" s="161"/>
      <c r="D7" s="161"/>
      <c r="E7" s="161"/>
      <c r="F7" s="161"/>
      <c r="G7" s="161"/>
      <c r="H7" s="161"/>
      <c r="I7" s="161"/>
      <c r="J7" s="161"/>
      <c r="K7" s="161"/>
      <c r="L7" s="161"/>
    </row>
    <row r="8" spans="2:12" x14ac:dyDescent="0.25">
      <c r="B8" s="162" t="s">
        <v>162</v>
      </c>
      <c r="C8" s="162"/>
      <c r="D8" s="162"/>
      <c r="E8" s="162"/>
      <c r="F8" s="162"/>
      <c r="G8" s="162"/>
      <c r="H8" s="162"/>
      <c r="I8" s="162"/>
      <c r="J8" s="162"/>
      <c r="K8" s="162"/>
      <c r="L8" s="162"/>
    </row>
    <row r="10" spans="2:12" ht="16.5" x14ac:dyDescent="0.35">
      <c r="B10" s="180" t="s">
        <v>163</v>
      </c>
      <c r="C10" s="181" t="s">
        <v>53</v>
      </c>
      <c r="D10" s="182"/>
      <c r="E10" s="182"/>
      <c r="F10" s="182"/>
      <c r="G10" s="182"/>
      <c r="H10" s="182"/>
      <c r="I10" s="182"/>
      <c r="J10" s="182"/>
      <c r="K10" s="183"/>
      <c r="L10" s="184" t="s">
        <v>164</v>
      </c>
    </row>
    <row r="11" spans="2:12" ht="30" x14ac:dyDescent="0.25">
      <c r="B11" s="180"/>
      <c r="C11" s="70" t="s">
        <v>54</v>
      </c>
      <c r="D11" s="70" t="s">
        <v>25</v>
      </c>
      <c r="E11" s="70" t="s">
        <v>157</v>
      </c>
      <c r="F11" s="70" t="s">
        <v>55</v>
      </c>
      <c r="G11" s="70" t="s">
        <v>27</v>
      </c>
      <c r="H11" s="70" t="s">
        <v>28</v>
      </c>
      <c r="I11" s="71" t="s">
        <v>29</v>
      </c>
      <c r="J11" s="70" t="s">
        <v>56</v>
      </c>
      <c r="K11" s="70" t="s">
        <v>30</v>
      </c>
      <c r="L11" s="185"/>
    </row>
    <row r="12" spans="2:12" ht="17.25" x14ac:dyDescent="0.3">
      <c r="B12" s="66" t="s">
        <v>165</v>
      </c>
      <c r="C12" s="67">
        <v>542489</v>
      </c>
      <c r="D12" s="19">
        <v>54363</v>
      </c>
      <c r="E12" s="19">
        <v>92815</v>
      </c>
      <c r="F12" s="19">
        <v>248975</v>
      </c>
      <c r="G12" s="19">
        <v>896003</v>
      </c>
      <c r="H12" s="19">
        <v>13219</v>
      </c>
      <c r="I12" s="19">
        <v>13750</v>
      </c>
      <c r="J12" s="19">
        <v>11639</v>
      </c>
      <c r="K12" s="19">
        <f>SUM(C12:J12)</f>
        <v>1873253</v>
      </c>
      <c r="L12" s="17">
        <v>0.58252028361454622</v>
      </c>
    </row>
    <row r="13" spans="2:12" ht="15.75" x14ac:dyDescent="0.3">
      <c r="B13" s="66">
        <v>2001</v>
      </c>
      <c r="C13" s="68">
        <v>25731</v>
      </c>
      <c r="D13" s="19">
        <v>2976</v>
      </c>
      <c r="E13" s="19">
        <v>28657</v>
      </c>
      <c r="F13" s="19">
        <v>14076</v>
      </c>
      <c r="G13" s="19">
        <v>20185</v>
      </c>
      <c r="H13" s="19">
        <v>708</v>
      </c>
      <c r="I13" s="19">
        <v>736</v>
      </c>
      <c r="J13" s="19">
        <v>365</v>
      </c>
      <c r="K13" s="19">
        <f t="shared" ref="K13:K25" si="0">SUM(C13:J13)</f>
        <v>93434</v>
      </c>
      <c r="L13" s="17">
        <v>2.9054911525160515E-2</v>
      </c>
    </row>
    <row r="14" spans="2:12" ht="15.75" x14ac:dyDescent="0.3">
      <c r="B14" s="66">
        <v>2002</v>
      </c>
      <c r="C14" s="68">
        <v>21851</v>
      </c>
      <c r="D14" s="19">
        <v>4848</v>
      </c>
      <c r="E14" s="19">
        <v>29669</v>
      </c>
      <c r="F14" s="19">
        <v>14260</v>
      </c>
      <c r="G14" s="19">
        <v>27192</v>
      </c>
      <c r="H14" s="19">
        <v>846</v>
      </c>
      <c r="I14" s="19">
        <v>717</v>
      </c>
      <c r="J14" s="19">
        <v>401</v>
      </c>
      <c r="K14" s="19">
        <f t="shared" si="0"/>
        <v>99784</v>
      </c>
      <c r="L14" s="17">
        <v>3.1029553391983825E-2</v>
      </c>
    </row>
    <row r="15" spans="2:12" ht="15.75" x14ac:dyDescent="0.3">
      <c r="B15" s="66">
        <v>2003</v>
      </c>
      <c r="C15" s="68">
        <v>18379</v>
      </c>
      <c r="D15" s="19">
        <v>3901</v>
      </c>
      <c r="E15" s="19">
        <v>19051</v>
      </c>
      <c r="F15" s="19">
        <v>10646</v>
      </c>
      <c r="G15" s="19">
        <v>25224</v>
      </c>
      <c r="H15" s="19">
        <v>730</v>
      </c>
      <c r="I15" s="19">
        <v>314</v>
      </c>
      <c r="J15" s="19">
        <v>257</v>
      </c>
      <c r="K15" s="19">
        <f t="shared" si="0"/>
        <v>78502</v>
      </c>
      <c r="L15" s="17">
        <v>2.4411548949506076E-2</v>
      </c>
    </row>
    <row r="16" spans="2:12" ht="15.75" x14ac:dyDescent="0.3">
      <c r="B16" s="66">
        <v>2004</v>
      </c>
      <c r="C16" s="68">
        <v>10568</v>
      </c>
      <c r="D16" s="19">
        <v>1620</v>
      </c>
      <c r="E16" s="19">
        <v>16733</v>
      </c>
      <c r="F16" s="19">
        <v>5162</v>
      </c>
      <c r="G16" s="19">
        <v>20873</v>
      </c>
      <c r="H16" s="19">
        <v>34</v>
      </c>
      <c r="I16" s="19">
        <v>219</v>
      </c>
      <c r="J16" s="19">
        <v>152</v>
      </c>
      <c r="K16" s="19">
        <f t="shared" si="0"/>
        <v>55361</v>
      </c>
      <c r="L16" s="17">
        <v>1.7215456439244933E-2</v>
      </c>
    </row>
    <row r="17" spans="2:12" ht="15.75" x14ac:dyDescent="0.3">
      <c r="B17" s="66">
        <v>2005</v>
      </c>
      <c r="C17" s="68">
        <v>17644</v>
      </c>
      <c r="D17" s="19">
        <v>2160</v>
      </c>
      <c r="E17" s="19">
        <v>19962</v>
      </c>
      <c r="F17" s="19">
        <v>11272</v>
      </c>
      <c r="G17" s="19">
        <v>70714</v>
      </c>
      <c r="H17" s="19">
        <v>614</v>
      </c>
      <c r="I17" s="19">
        <v>562</v>
      </c>
      <c r="J17" s="19">
        <v>196</v>
      </c>
      <c r="K17" s="19">
        <f t="shared" si="0"/>
        <v>123124</v>
      </c>
      <c r="L17" s="17">
        <v>3.8287528379646198E-2</v>
      </c>
    </row>
    <row r="18" spans="2:12" ht="15.75" x14ac:dyDescent="0.3">
      <c r="B18" s="66">
        <v>2006</v>
      </c>
      <c r="C18" s="68">
        <v>20416</v>
      </c>
      <c r="D18" s="19">
        <v>2391</v>
      </c>
      <c r="E18" s="19">
        <v>20950</v>
      </c>
      <c r="F18" s="19">
        <v>13657</v>
      </c>
      <c r="G18" s="19">
        <v>146563</v>
      </c>
      <c r="H18" s="19">
        <v>434</v>
      </c>
      <c r="I18" s="19">
        <v>694</v>
      </c>
      <c r="J18" s="19">
        <v>252</v>
      </c>
      <c r="K18" s="19">
        <f t="shared" si="0"/>
        <v>205357</v>
      </c>
      <c r="L18" s="17">
        <v>6.3859296038619645E-2</v>
      </c>
    </row>
    <row r="19" spans="2:12" ht="15.75" x14ac:dyDescent="0.3">
      <c r="B19" s="66">
        <v>2007</v>
      </c>
      <c r="C19" s="68">
        <v>22483</v>
      </c>
      <c r="D19" s="19">
        <v>2199</v>
      </c>
      <c r="E19" s="19">
        <v>23089</v>
      </c>
      <c r="F19" s="19">
        <v>14820</v>
      </c>
      <c r="G19" s="19">
        <v>120826</v>
      </c>
      <c r="H19" s="19">
        <v>1130</v>
      </c>
      <c r="I19" s="19">
        <v>774</v>
      </c>
      <c r="J19" s="19">
        <v>255</v>
      </c>
      <c r="K19" s="19">
        <f t="shared" si="0"/>
        <v>185576</v>
      </c>
      <c r="L19" s="17">
        <v>5.7708053398047687E-2</v>
      </c>
    </row>
    <row r="20" spans="2:12" ht="15.75" x14ac:dyDescent="0.3">
      <c r="B20" s="66">
        <v>2008</v>
      </c>
      <c r="C20" s="68">
        <v>14160</v>
      </c>
      <c r="D20" s="19">
        <v>1807</v>
      </c>
      <c r="E20" s="19">
        <v>19559</v>
      </c>
      <c r="F20" s="19">
        <v>10154</v>
      </c>
      <c r="G20" s="19">
        <v>91923</v>
      </c>
      <c r="H20" s="19">
        <v>875</v>
      </c>
      <c r="I20" s="19">
        <v>759</v>
      </c>
      <c r="J20" s="19">
        <v>237</v>
      </c>
      <c r="K20" s="19">
        <f t="shared" si="0"/>
        <v>139474</v>
      </c>
      <c r="L20" s="17">
        <v>4.3371842477687321E-2</v>
      </c>
    </row>
    <row r="21" spans="2:12" ht="15.75" x14ac:dyDescent="0.3">
      <c r="B21" s="66">
        <v>2009</v>
      </c>
      <c r="C21" s="68">
        <v>6015</v>
      </c>
      <c r="D21" s="19">
        <v>846</v>
      </c>
      <c r="E21" s="19">
        <v>6171</v>
      </c>
      <c r="F21" s="19">
        <v>5437</v>
      </c>
      <c r="G21" s="19">
        <v>42494</v>
      </c>
      <c r="H21" s="19">
        <v>261</v>
      </c>
      <c r="I21" s="19">
        <v>236</v>
      </c>
      <c r="J21" s="19">
        <v>136</v>
      </c>
      <c r="K21" s="19">
        <f t="shared" si="0"/>
        <v>61596</v>
      </c>
      <c r="L21" s="17">
        <v>1.9154337075409242E-2</v>
      </c>
    </row>
    <row r="22" spans="2:12" ht="15.75" x14ac:dyDescent="0.3">
      <c r="B22" s="66">
        <v>2010</v>
      </c>
      <c r="C22" s="68">
        <v>4374</v>
      </c>
      <c r="D22" s="19">
        <v>712</v>
      </c>
      <c r="E22" s="19">
        <v>6181</v>
      </c>
      <c r="F22" s="19">
        <v>4556</v>
      </c>
      <c r="G22" s="19">
        <v>64292</v>
      </c>
      <c r="H22" s="19">
        <v>94</v>
      </c>
      <c r="I22" s="19">
        <v>408</v>
      </c>
      <c r="J22" s="19">
        <v>152</v>
      </c>
      <c r="K22" s="19">
        <f t="shared" si="0"/>
        <v>80769</v>
      </c>
      <c r="L22" s="17">
        <v>2.5116511644323155E-2</v>
      </c>
    </row>
    <row r="23" spans="2:12" ht="15.75" x14ac:dyDescent="0.3">
      <c r="B23" s="66">
        <v>2011</v>
      </c>
      <c r="C23" s="68">
        <v>4640</v>
      </c>
      <c r="D23" s="19">
        <v>2024</v>
      </c>
      <c r="E23" s="19">
        <v>11693</v>
      </c>
      <c r="F23" s="19">
        <v>7557</v>
      </c>
      <c r="G23" s="19">
        <v>56815</v>
      </c>
      <c r="H23" s="19">
        <v>81</v>
      </c>
      <c r="I23" s="19">
        <v>298</v>
      </c>
      <c r="J23" s="19">
        <v>230</v>
      </c>
      <c r="K23" s="19">
        <f t="shared" si="0"/>
        <v>83338</v>
      </c>
      <c r="L23" s="17">
        <v>2.5915386440523009E-2</v>
      </c>
    </row>
    <row r="24" spans="2:12" ht="15.75" x14ac:dyDescent="0.3">
      <c r="B24" s="66">
        <v>2012</v>
      </c>
      <c r="C24" s="68">
        <v>4395</v>
      </c>
      <c r="D24" s="19">
        <v>966</v>
      </c>
      <c r="E24" s="19">
        <v>7448</v>
      </c>
      <c r="F24" s="19">
        <v>5765</v>
      </c>
      <c r="G24" s="19">
        <v>65595</v>
      </c>
      <c r="H24" s="19">
        <v>68</v>
      </c>
      <c r="I24" s="19">
        <v>249</v>
      </c>
      <c r="J24" s="19">
        <v>126</v>
      </c>
      <c r="K24" s="19">
        <f t="shared" si="0"/>
        <v>84612</v>
      </c>
      <c r="L24" s="17">
        <v>2.6311558682780158E-2</v>
      </c>
    </row>
    <row r="25" spans="2:12" ht="15.75" x14ac:dyDescent="0.3">
      <c r="B25" s="66">
        <v>2013</v>
      </c>
      <c r="C25" s="68">
        <v>2839</v>
      </c>
      <c r="D25" s="19">
        <v>729</v>
      </c>
      <c r="E25" s="19">
        <v>7791</v>
      </c>
      <c r="F25" s="19">
        <v>5122</v>
      </c>
      <c r="G25" s="19">
        <v>29085</v>
      </c>
      <c r="H25" s="19">
        <v>52</v>
      </c>
      <c r="I25" s="19">
        <v>261</v>
      </c>
      <c r="J25" s="19">
        <v>93</v>
      </c>
      <c r="K25" s="19">
        <f t="shared" si="0"/>
        <v>45972</v>
      </c>
      <c r="L25" s="17">
        <v>1.429578518135453E-2</v>
      </c>
    </row>
    <row r="26" spans="2:12" ht="15.75" x14ac:dyDescent="0.3">
      <c r="B26" s="66">
        <v>2014</v>
      </c>
      <c r="C26" s="68">
        <v>1103</v>
      </c>
      <c r="D26" s="19">
        <v>118</v>
      </c>
      <c r="E26" s="19">
        <v>2401</v>
      </c>
      <c r="F26" s="19">
        <v>779</v>
      </c>
      <c r="G26" s="19">
        <v>1195</v>
      </c>
      <c r="H26" s="19">
        <v>19</v>
      </c>
      <c r="I26" s="19">
        <v>1</v>
      </c>
      <c r="J26" s="19">
        <v>5</v>
      </c>
      <c r="K26" s="19">
        <f>SUM(C26:J26)</f>
        <v>5621</v>
      </c>
      <c r="L26" s="17">
        <v>1.7479467611675327E-3</v>
      </c>
    </row>
    <row r="27" spans="2:12" ht="15.75" x14ac:dyDescent="0.3">
      <c r="B27" s="12" t="s">
        <v>30</v>
      </c>
      <c r="C27" s="69">
        <f>SUM(C12:C26)</f>
        <v>717087</v>
      </c>
      <c r="D27" s="69">
        <f t="shared" ref="D27:L27" si="1">SUM(D12:D26)</f>
        <v>81660</v>
      </c>
      <c r="E27" s="69">
        <f t="shared" si="1"/>
        <v>312170</v>
      </c>
      <c r="F27" s="69">
        <f t="shared" si="1"/>
        <v>372238</v>
      </c>
      <c r="G27" s="69">
        <f t="shared" si="1"/>
        <v>1678979</v>
      </c>
      <c r="H27" s="69">
        <f t="shared" si="1"/>
        <v>19165</v>
      </c>
      <c r="I27" s="69">
        <f t="shared" si="1"/>
        <v>19978</v>
      </c>
      <c r="J27" s="69">
        <f t="shared" si="1"/>
        <v>14496</v>
      </c>
      <c r="K27" s="69">
        <f t="shared" si="1"/>
        <v>3215773</v>
      </c>
      <c r="L27" s="53">
        <f t="shared" si="1"/>
        <v>1</v>
      </c>
    </row>
    <row r="28" spans="2:12" x14ac:dyDescent="0.25">
      <c r="B28" s="186" t="s">
        <v>13</v>
      </c>
      <c r="C28" s="186"/>
      <c r="D28" s="186"/>
      <c r="E28" s="186"/>
      <c r="F28" s="186"/>
      <c r="G28" s="186"/>
      <c r="H28" s="186"/>
      <c r="I28" s="186"/>
    </row>
    <row r="29" spans="2:12" x14ac:dyDescent="0.25">
      <c r="B29" s="186" t="s">
        <v>166</v>
      </c>
      <c r="C29" s="186"/>
      <c r="D29" s="186"/>
      <c r="E29" s="186"/>
      <c r="F29" s="186"/>
      <c r="G29" s="186"/>
      <c r="H29" s="186"/>
      <c r="I29" s="186"/>
    </row>
    <row r="30" spans="2:12" x14ac:dyDescent="0.25">
      <c r="B30" s="186" t="s">
        <v>14</v>
      </c>
      <c r="C30" s="186"/>
      <c r="D30" s="186"/>
      <c r="E30" s="186"/>
      <c r="F30" s="186"/>
      <c r="G30" s="186"/>
      <c r="H30" s="186"/>
      <c r="I30" s="186"/>
    </row>
    <row r="31" spans="2:12" ht="18.75" customHeight="1" x14ac:dyDescent="0.25">
      <c r="B31" s="64"/>
    </row>
    <row r="32" spans="2:12" ht="40.5" customHeight="1" x14ac:dyDescent="0.25">
      <c r="B32" s="158" t="s">
        <v>167</v>
      </c>
      <c r="C32" s="158"/>
      <c r="D32" s="158"/>
      <c r="E32" s="158"/>
      <c r="F32" s="158"/>
      <c r="G32" s="158"/>
      <c r="H32" s="158"/>
      <c r="I32" s="158"/>
      <c r="J32" s="158"/>
      <c r="K32" s="158"/>
      <c r="L32" s="158"/>
    </row>
    <row r="33" spans="2:12" ht="48" customHeight="1" x14ac:dyDescent="0.25">
      <c r="B33" s="158" t="s">
        <v>168</v>
      </c>
      <c r="C33" s="158"/>
      <c r="D33" s="158"/>
      <c r="E33" s="158"/>
      <c r="F33" s="158"/>
      <c r="G33" s="158"/>
      <c r="H33" s="158"/>
      <c r="I33" s="158"/>
      <c r="J33" s="158"/>
      <c r="K33" s="158"/>
      <c r="L33" s="158"/>
    </row>
    <row r="34" spans="2:12" ht="50.25" customHeight="1" x14ac:dyDescent="0.25">
      <c r="B34" s="158" t="s">
        <v>169</v>
      </c>
      <c r="C34" s="158"/>
      <c r="D34" s="158"/>
      <c r="E34" s="158"/>
      <c r="F34" s="158"/>
      <c r="G34" s="158"/>
      <c r="H34" s="158"/>
      <c r="I34" s="158"/>
      <c r="J34" s="158"/>
      <c r="K34" s="158"/>
      <c r="L34" s="158"/>
    </row>
  </sheetData>
  <mergeCells count="13">
    <mergeCell ref="B34:L34"/>
    <mergeCell ref="B4:L4"/>
    <mergeCell ref="B6:L6"/>
    <mergeCell ref="B7:L7"/>
    <mergeCell ref="B8:L8"/>
    <mergeCell ref="B10:B11"/>
    <mergeCell ref="C10:K10"/>
    <mergeCell ref="L10:L11"/>
    <mergeCell ref="B28:I28"/>
    <mergeCell ref="B29:I29"/>
    <mergeCell ref="B30:I30"/>
    <mergeCell ref="B32:L32"/>
    <mergeCell ref="B33:L33"/>
  </mergeCells>
  <pageMargins left="0.7" right="0.7" top="0.75" bottom="0.75" header="0.3" footer="0.3"/>
  <pageSetup orientation="portrait" r:id="rId1"/>
  <ignoredErrors>
    <ignoredError sqref="K12 K27:L27" evalError="1"/>
    <ignoredError sqref="K13:K26" evalError="1"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9"/>
  <sheetViews>
    <sheetView showGridLines="0" workbookViewId="0">
      <selection activeCell="C66" sqref="C66"/>
    </sheetView>
  </sheetViews>
  <sheetFormatPr defaultRowHeight="15" x14ac:dyDescent="0.25"/>
  <cols>
    <col min="1" max="1" width="4.140625" customWidth="1"/>
    <col min="3" max="3" width="19.28515625" bestFit="1" customWidth="1"/>
    <col min="4" max="4" width="10" bestFit="1" customWidth="1"/>
    <col min="10" max="10" width="10" bestFit="1" customWidth="1"/>
    <col min="12" max="12" width="3.5703125" customWidth="1"/>
  </cols>
  <sheetData>
    <row r="1" spans="2:12" ht="18" customHeight="1" x14ac:dyDescent="0.25"/>
    <row r="2" spans="2:12" ht="45.75" customHeight="1" x14ac:dyDescent="0.25">
      <c r="B2" s="158" t="s">
        <v>170</v>
      </c>
      <c r="C2" s="158"/>
      <c r="D2" s="158"/>
      <c r="E2" s="158"/>
      <c r="F2" s="158"/>
      <c r="G2" s="158"/>
      <c r="H2" s="158"/>
      <c r="I2" s="158"/>
      <c r="J2" s="158"/>
      <c r="K2" s="158"/>
      <c r="L2" s="158"/>
    </row>
    <row r="3" spans="2:12" ht="11.25" customHeight="1" x14ac:dyDescent="0.25">
      <c r="B3" s="59"/>
    </row>
    <row r="4" spans="2:12" ht="48.75" customHeight="1" x14ac:dyDescent="0.25">
      <c r="B4" s="158" t="s">
        <v>171</v>
      </c>
      <c r="C4" s="158"/>
      <c r="D4" s="158"/>
      <c r="E4" s="158"/>
      <c r="F4" s="158"/>
      <c r="G4" s="158"/>
      <c r="H4" s="158"/>
      <c r="I4" s="158"/>
      <c r="J4" s="158"/>
      <c r="K4" s="158"/>
      <c r="L4" s="158"/>
    </row>
    <row r="6" spans="2:12" ht="18" x14ac:dyDescent="0.25">
      <c r="B6" s="8" t="s">
        <v>172</v>
      </c>
    </row>
    <row r="8" spans="2:12" ht="97.5" customHeight="1" x14ac:dyDescent="0.25">
      <c r="B8" s="158" t="s">
        <v>173</v>
      </c>
      <c r="C8" s="158"/>
      <c r="D8" s="158"/>
      <c r="E8" s="158"/>
      <c r="F8" s="158"/>
      <c r="G8" s="158"/>
      <c r="H8" s="158"/>
      <c r="I8" s="158"/>
      <c r="J8" s="158"/>
      <c r="K8" s="158"/>
      <c r="L8" s="158"/>
    </row>
    <row r="10" spans="2:12" x14ac:dyDescent="0.25">
      <c r="C10" s="159" t="s">
        <v>174</v>
      </c>
      <c r="D10" s="159"/>
      <c r="E10" s="159"/>
      <c r="F10" s="159"/>
      <c r="G10" s="159"/>
      <c r="H10" s="159"/>
      <c r="I10" s="159"/>
      <c r="J10" s="159"/>
      <c r="K10" s="7"/>
      <c r="L10" s="7"/>
    </row>
    <row r="11" spans="2:12" ht="15" customHeight="1" x14ac:dyDescent="0.25">
      <c r="C11" s="160" t="s">
        <v>175</v>
      </c>
      <c r="D11" s="160"/>
      <c r="E11" s="160"/>
      <c r="F11" s="160"/>
      <c r="G11" s="160"/>
      <c r="H11" s="160"/>
      <c r="I11" s="160"/>
      <c r="J11" s="160"/>
      <c r="K11" s="49"/>
      <c r="L11" s="49"/>
    </row>
    <row r="12" spans="2:12" ht="15" customHeight="1" x14ac:dyDescent="0.25">
      <c r="C12" s="162" t="s">
        <v>176</v>
      </c>
      <c r="D12" s="162"/>
      <c r="E12" s="162"/>
      <c r="F12" s="162"/>
      <c r="G12" s="162"/>
      <c r="H12" s="162"/>
      <c r="I12" s="162"/>
      <c r="J12" s="162"/>
      <c r="K12" s="81"/>
      <c r="L12" s="81"/>
    </row>
    <row r="14" spans="2:12" ht="15.75" x14ac:dyDescent="0.3">
      <c r="C14" s="188" t="s">
        <v>177</v>
      </c>
      <c r="D14" s="189" t="s">
        <v>163</v>
      </c>
      <c r="E14" s="189"/>
      <c r="F14" s="189"/>
      <c r="G14" s="189"/>
      <c r="H14" s="189"/>
      <c r="I14" s="190"/>
      <c r="J14" s="191" t="s">
        <v>30</v>
      </c>
    </row>
    <row r="15" spans="2:12" ht="18" x14ac:dyDescent="0.3">
      <c r="C15" s="188"/>
      <c r="D15" s="72" t="s">
        <v>178</v>
      </c>
      <c r="E15" s="73">
        <v>2010</v>
      </c>
      <c r="F15" s="73">
        <v>2011</v>
      </c>
      <c r="G15" s="73">
        <v>2012</v>
      </c>
      <c r="H15" s="73">
        <v>2013</v>
      </c>
      <c r="I15" s="74" t="s">
        <v>179</v>
      </c>
      <c r="J15" s="191"/>
    </row>
    <row r="16" spans="2:12" ht="15.75" x14ac:dyDescent="0.3">
      <c r="C16" s="75" t="s">
        <v>180</v>
      </c>
      <c r="D16" s="76">
        <f t="shared" ref="D16:I16" si="0">+SUM(D17:D27)</f>
        <v>533813</v>
      </c>
      <c r="E16" s="76">
        <f t="shared" si="0"/>
        <v>1829</v>
      </c>
      <c r="F16" s="76">
        <f t="shared" si="0"/>
        <v>1333</v>
      </c>
      <c r="G16" s="76">
        <f t="shared" si="0"/>
        <v>571</v>
      </c>
      <c r="H16" s="76">
        <f t="shared" si="0"/>
        <v>520</v>
      </c>
      <c r="I16" s="76">
        <f t="shared" si="0"/>
        <v>152</v>
      </c>
      <c r="J16" s="76">
        <f>SUM(D16:I16)</f>
        <v>538218</v>
      </c>
    </row>
    <row r="17" spans="3:10" ht="15.75" x14ac:dyDescent="0.3">
      <c r="C17" s="77" t="s">
        <v>181</v>
      </c>
      <c r="D17" s="78">
        <v>268633</v>
      </c>
      <c r="E17" s="78">
        <v>918</v>
      </c>
      <c r="F17" s="78">
        <v>229</v>
      </c>
      <c r="G17" s="78">
        <v>154</v>
      </c>
      <c r="H17" s="78">
        <v>19</v>
      </c>
      <c r="I17" s="78">
        <v>9</v>
      </c>
      <c r="J17" s="78">
        <f>SUM(D17:I17)</f>
        <v>269962</v>
      </c>
    </row>
    <row r="18" spans="3:10" ht="15.75" x14ac:dyDescent="0.3">
      <c r="C18" s="77" t="s">
        <v>182</v>
      </c>
      <c r="D18" s="78">
        <v>121771</v>
      </c>
      <c r="E18" s="78">
        <v>505</v>
      </c>
      <c r="F18" s="78">
        <v>195</v>
      </c>
      <c r="G18" s="78">
        <v>270</v>
      </c>
      <c r="H18" s="78">
        <v>88</v>
      </c>
      <c r="I18" s="78">
        <v>0</v>
      </c>
      <c r="J18" s="78">
        <f t="shared" ref="J18:J50" si="1">SUM(D18:I18)</f>
        <v>122829</v>
      </c>
    </row>
    <row r="19" spans="3:10" ht="15.75" x14ac:dyDescent="0.3">
      <c r="C19" s="77" t="s">
        <v>183</v>
      </c>
      <c r="D19" s="78">
        <v>41333</v>
      </c>
      <c r="E19" s="78">
        <v>133</v>
      </c>
      <c r="F19" s="78">
        <v>512</v>
      </c>
      <c r="G19" s="78">
        <v>117</v>
      </c>
      <c r="H19" s="78">
        <v>239</v>
      </c>
      <c r="I19" s="78">
        <v>59</v>
      </c>
      <c r="J19" s="78">
        <f t="shared" si="1"/>
        <v>42393</v>
      </c>
    </row>
    <row r="20" spans="3:10" ht="15.75" x14ac:dyDescent="0.3">
      <c r="C20" s="77" t="s">
        <v>184</v>
      </c>
      <c r="D20" s="78">
        <v>23241</v>
      </c>
      <c r="E20" s="78">
        <v>118</v>
      </c>
      <c r="F20" s="78">
        <v>121</v>
      </c>
      <c r="G20" s="78">
        <v>17</v>
      </c>
      <c r="H20" s="78">
        <v>3</v>
      </c>
      <c r="I20" s="78">
        <v>24</v>
      </c>
      <c r="J20" s="78">
        <f t="shared" si="1"/>
        <v>23524</v>
      </c>
    </row>
    <row r="21" spans="3:10" ht="15.75" x14ac:dyDescent="0.3">
      <c r="C21" s="77" t="s">
        <v>185</v>
      </c>
      <c r="D21" s="78">
        <v>19276</v>
      </c>
      <c r="E21" s="78">
        <v>5</v>
      </c>
      <c r="F21" s="78">
        <v>23</v>
      </c>
      <c r="G21" s="78">
        <v>1</v>
      </c>
      <c r="H21" s="78">
        <v>0</v>
      </c>
      <c r="I21" s="78">
        <v>0</v>
      </c>
      <c r="J21" s="78">
        <f t="shared" si="1"/>
        <v>19305</v>
      </c>
    </row>
    <row r="22" spans="3:10" ht="15.75" x14ac:dyDescent="0.3">
      <c r="C22" s="77" t="s">
        <v>186</v>
      </c>
      <c r="D22" s="78">
        <v>13010</v>
      </c>
      <c r="E22" s="78">
        <v>0</v>
      </c>
      <c r="F22" s="78">
        <v>5</v>
      </c>
      <c r="G22" s="78">
        <v>0</v>
      </c>
      <c r="H22" s="78">
        <v>0</v>
      </c>
      <c r="I22" s="78">
        <v>0</v>
      </c>
      <c r="J22" s="78">
        <f t="shared" si="1"/>
        <v>13015</v>
      </c>
    </row>
    <row r="23" spans="3:10" ht="15.75" x14ac:dyDescent="0.3">
      <c r="C23" s="77" t="s">
        <v>187</v>
      </c>
      <c r="D23" s="78">
        <v>8791</v>
      </c>
      <c r="E23" s="78">
        <v>2</v>
      </c>
      <c r="F23" s="78">
        <v>6</v>
      </c>
      <c r="G23" s="78">
        <v>0</v>
      </c>
      <c r="H23" s="78">
        <v>0</v>
      </c>
      <c r="I23" s="78">
        <v>0</v>
      </c>
      <c r="J23" s="78">
        <f t="shared" si="1"/>
        <v>8799</v>
      </c>
    </row>
    <row r="24" spans="3:10" ht="15.75" x14ac:dyDescent="0.3">
      <c r="C24" s="77" t="s">
        <v>188</v>
      </c>
      <c r="D24" s="78">
        <v>6523</v>
      </c>
      <c r="E24" s="78">
        <v>72</v>
      </c>
      <c r="F24" s="78">
        <v>212</v>
      </c>
      <c r="G24" s="78">
        <v>0</v>
      </c>
      <c r="H24" s="78">
        <v>142</v>
      </c>
      <c r="I24" s="78">
        <v>51</v>
      </c>
      <c r="J24" s="78">
        <f t="shared" si="1"/>
        <v>7000</v>
      </c>
    </row>
    <row r="25" spans="3:10" ht="15.75" x14ac:dyDescent="0.3">
      <c r="C25" s="77" t="s">
        <v>189</v>
      </c>
      <c r="D25" s="78">
        <v>4295</v>
      </c>
      <c r="E25" s="78">
        <v>22</v>
      </c>
      <c r="F25" s="78">
        <v>7</v>
      </c>
      <c r="G25" s="78">
        <v>3</v>
      </c>
      <c r="H25" s="78">
        <v>0</v>
      </c>
      <c r="I25" s="78">
        <v>0</v>
      </c>
      <c r="J25" s="78">
        <f t="shared" si="1"/>
        <v>4327</v>
      </c>
    </row>
    <row r="26" spans="3:10" ht="15.75" x14ac:dyDescent="0.3">
      <c r="C26" s="77" t="s">
        <v>190</v>
      </c>
      <c r="D26" s="78">
        <v>1805</v>
      </c>
      <c r="E26" s="78">
        <v>54</v>
      </c>
      <c r="F26" s="78">
        <v>23</v>
      </c>
      <c r="G26" s="78">
        <v>9</v>
      </c>
      <c r="H26" s="78">
        <v>29</v>
      </c>
      <c r="I26" s="78">
        <v>9</v>
      </c>
      <c r="J26" s="78">
        <f t="shared" si="1"/>
        <v>1929</v>
      </c>
    </row>
    <row r="27" spans="3:10" ht="16.5" x14ac:dyDescent="0.3">
      <c r="C27" s="77" t="s">
        <v>191</v>
      </c>
      <c r="D27" s="78">
        <v>25135</v>
      </c>
      <c r="E27" s="78">
        <v>0</v>
      </c>
      <c r="F27" s="78">
        <v>0</v>
      </c>
      <c r="G27" s="78">
        <v>0</v>
      </c>
      <c r="H27" s="78">
        <v>0</v>
      </c>
      <c r="I27" s="78">
        <v>0</v>
      </c>
      <c r="J27" s="78">
        <f t="shared" si="1"/>
        <v>25135</v>
      </c>
    </row>
    <row r="28" spans="3:10" ht="15.75" x14ac:dyDescent="0.3">
      <c r="C28" s="75" t="s">
        <v>192</v>
      </c>
      <c r="D28" s="76">
        <f t="shared" ref="D28:I28" si="2">+SUM(D29:D33)</f>
        <v>52756</v>
      </c>
      <c r="E28" s="76">
        <f t="shared" si="2"/>
        <v>417</v>
      </c>
      <c r="F28" s="76">
        <f t="shared" si="2"/>
        <v>646</v>
      </c>
      <c r="G28" s="76">
        <f t="shared" si="2"/>
        <v>292</v>
      </c>
      <c r="H28" s="76">
        <f t="shared" si="2"/>
        <v>152</v>
      </c>
      <c r="I28" s="76">
        <f t="shared" si="2"/>
        <v>45</v>
      </c>
      <c r="J28" s="76">
        <f>SUM(D28:I28)</f>
        <v>54308</v>
      </c>
    </row>
    <row r="29" spans="3:10" ht="15.75" x14ac:dyDescent="0.3">
      <c r="C29" s="77" t="s">
        <v>193</v>
      </c>
      <c r="D29" s="78">
        <v>25402</v>
      </c>
      <c r="E29" s="78">
        <v>328</v>
      </c>
      <c r="F29" s="78">
        <v>533</v>
      </c>
      <c r="G29" s="78">
        <v>212</v>
      </c>
      <c r="H29" s="78">
        <v>100</v>
      </c>
      <c r="I29" s="78">
        <v>41</v>
      </c>
      <c r="J29" s="78">
        <f t="shared" si="1"/>
        <v>26616</v>
      </c>
    </row>
    <row r="30" spans="3:10" ht="15.75" x14ac:dyDescent="0.3">
      <c r="C30" s="77" t="s">
        <v>194</v>
      </c>
      <c r="D30" s="78">
        <v>11867</v>
      </c>
      <c r="E30" s="78">
        <v>45</v>
      </c>
      <c r="F30" s="78">
        <v>95</v>
      </c>
      <c r="G30" s="78">
        <v>70</v>
      </c>
      <c r="H30" s="78">
        <v>45</v>
      </c>
      <c r="I30" s="78">
        <v>4</v>
      </c>
      <c r="J30" s="78">
        <f t="shared" si="1"/>
        <v>12126</v>
      </c>
    </row>
    <row r="31" spans="3:10" ht="15.75" x14ac:dyDescent="0.3">
      <c r="C31" s="77" t="s">
        <v>195</v>
      </c>
      <c r="D31" s="78">
        <v>3464</v>
      </c>
      <c r="E31" s="78">
        <v>13</v>
      </c>
      <c r="F31" s="78">
        <v>6</v>
      </c>
      <c r="G31" s="78">
        <v>0</v>
      </c>
      <c r="H31" s="78">
        <v>4</v>
      </c>
      <c r="I31" s="78">
        <v>0</v>
      </c>
      <c r="J31" s="78">
        <f t="shared" si="1"/>
        <v>3487</v>
      </c>
    </row>
    <row r="32" spans="3:10" ht="15.75" x14ac:dyDescent="0.3">
      <c r="C32" s="77" t="s">
        <v>196</v>
      </c>
      <c r="D32" s="78">
        <v>1984</v>
      </c>
      <c r="E32" s="78">
        <v>3</v>
      </c>
      <c r="F32" s="78">
        <v>1</v>
      </c>
      <c r="G32" s="78">
        <v>6</v>
      </c>
      <c r="H32" s="78">
        <v>0</v>
      </c>
      <c r="I32" s="78">
        <v>0</v>
      </c>
      <c r="J32" s="78">
        <f t="shared" si="1"/>
        <v>1994</v>
      </c>
    </row>
    <row r="33" spans="3:10" ht="15.75" x14ac:dyDescent="0.3">
      <c r="C33" s="77" t="s">
        <v>197</v>
      </c>
      <c r="D33" s="78">
        <v>10039</v>
      </c>
      <c r="E33" s="78">
        <v>28</v>
      </c>
      <c r="F33" s="78">
        <v>11</v>
      </c>
      <c r="G33" s="78">
        <v>4</v>
      </c>
      <c r="H33" s="78">
        <v>3</v>
      </c>
      <c r="I33" s="78">
        <v>0</v>
      </c>
      <c r="J33" s="78">
        <f t="shared" si="1"/>
        <v>10085</v>
      </c>
    </row>
    <row r="34" spans="3:10" ht="15.75" x14ac:dyDescent="0.3">
      <c r="C34" s="75" t="s">
        <v>198</v>
      </c>
      <c r="D34" s="76">
        <f t="shared" ref="D34:I34" si="3">+SUM(D35:D45)</f>
        <v>81623</v>
      </c>
      <c r="E34" s="76">
        <f t="shared" si="3"/>
        <v>587</v>
      </c>
      <c r="F34" s="76">
        <f t="shared" si="3"/>
        <v>1038</v>
      </c>
      <c r="G34" s="76">
        <f t="shared" si="3"/>
        <v>730</v>
      </c>
      <c r="H34" s="76">
        <f t="shared" si="3"/>
        <v>543</v>
      </c>
      <c r="I34" s="76">
        <f t="shared" si="3"/>
        <v>69</v>
      </c>
      <c r="J34" s="76">
        <f>SUM(D34:I34)</f>
        <v>84590</v>
      </c>
    </row>
    <row r="35" spans="3:10" ht="15.75" x14ac:dyDescent="0.3">
      <c r="C35" s="77" t="s">
        <v>199</v>
      </c>
      <c r="D35" s="78">
        <v>19634</v>
      </c>
      <c r="E35" s="78">
        <v>32</v>
      </c>
      <c r="F35" s="78">
        <v>115</v>
      </c>
      <c r="G35" s="78">
        <v>34</v>
      </c>
      <c r="H35" s="78">
        <v>16</v>
      </c>
      <c r="I35" s="78">
        <v>0</v>
      </c>
      <c r="J35" s="78">
        <f>SUM(D35:I35)</f>
        <v>19831</v>
      </c>
    </row>
    <row r="36" spans="3:10" ht="15.75" x14ac:dyDescent="0.3">
      <c r="C36" s="77" t="s">
        <v>200</v>
      </c>
      <c r="D36" s="78">
        <v>10922</v>
      </c>
      <c r="E36" s="78">
        <v>243</v>
      </c>
      <c r="F36" s="78">
        <v>195</v>
      </c>
      <c r="G36" s="78">
        <v>180</v>
      </c>
      <c r="H36" s="78">
        <v>114</v>
      </c>
      <c r="I36" s="78">
        <v>24</v>
      </c>
      <c r="J36" s="78">
        <f t="shared" si="1"/>
        <v>11678</v>
      </c>
    </row>
    <row r="37" spans="3:10" ht="15.75" x14ac:dyDescent="0.3">
      <c r="C37" s="77" t="s">
        <v>201</v>
      </c>
      <c r="D37" s="78">
        <v>10104</v>
      </c>
      <c r="E37" s="78">
        <v>32</v>
      </c>
      <c r="F37" s="78">
        <v>100</v>
      </c>
      <c r="G37" s="78">
        <v>28</v>
      </c>
      <c r="H37" s="78">
        <v>53</v>
      </c>
      <c r="I37" s="78">
        <v>6</v>
      </c>
      <c r="J37" s="78">
        <f t="shared" si="1"/>
        <v>10323</v>
      </c>
    </row>
    <row r="38" spans="3:10" ht="15.75" x14ac:dyDescent="0.3">
      <c r="C38" s="77" t="s">
        <v>202</v>
      </c>
      <c r="D38" s="78">
        <v>8006</v>
      </c>
      <c r="E38" s="78">
        <v>3</v>
      </c>
      <c r="F38" s="78">
        <v>51</v>
      </c>
      <c r="G38" s="78">
        <v>38</v>
      </c>
      <c r="H38" s="78">
        <v>0</v>
      </c>
      <c r="I38" s="78">
        <v>0</v>
      </c>
      <c r="J38" s="78">
        <f t="shared" si="1"/>
        <v>8098</v>
      </c>
    </row>
    <row r="39" spans="3:10" ht="15.75" x14ac:dyDescent="0.3">
      <c r="C39" s="77" t="s">
        <v>203</v>
      </c>
      <c r="D39" s="78">
        <v>7079</v>
      </c>
      <c r="E39" s="78">
        <v>43</v>
      </c>
      <c r="F39" s="78">
        <v>146</v>
      </c>
      <c r="G39" s="78">
        <v>98</v>
      </c>
      <c r="H39" s="78">
        <v>60</v>
      </c>
      <c r="I39" s="78">
        <v>3</v>
      </c>
      <c r="J39" s="78">
        <f t="shared" si="1"/>
        <v>7429</v>
      </c>
    </row>
    <row r="40" spans="3:10" ht="15.75" x14ac:dyDescent="0.3">
      <c r="C40" s="77" t="s">
        <v>204</v>
      </c>
      <c r="D40" s="78">
        <v>5375</v>
      </c>
      <c r="E40" s="78">
        <v>73</v>
      </c>
      <c r="F40" s="78">
        <v>19</v>
      </c>
      <c r="G40" s="78">
        <v>46</v>
      </c>
      <c r="H40" s="78">
        <v>92</v>
      </c>
      <c r="I40" s="78">
        <v>0</v>
      </c>
      <c r="J40" s="78">
        <f t="shared" si="1"/>
        <v>5605</v>
      </c>
    </row>
    <row r="41" spans="3:10" ht="15.75" x14ac:dyDescent="0.3">
      <c r="C41" s="77" t="s">
        <v>205</v>
      </c>
      <c r="D41" s="78">
        <v>5211</v>
      </c>
      <c r="E41" s="78">
        <v>76</v>
      </c>
      <c r="F41" s="78">
        <v>78</v>
      </c>
      <c r="G41" s="78">
        <v>67</v>
      </c>
      <c r="H41" s="78">
        <v>16</v>
      </c>
      <c r="I41" s="78">
        <v>4</v>
      </c>
      <c r="J41" s="78">
        <f t="shared" si="1"/>
        <v>5452</v>
      </c>
    </row>
    <row r="42" spans="3:10" ht="15.75" x14ac:dyDescent="0.3">
      <c r="C42" s="77" t="s">
        <v>206</v>
      </c>
      <c r="D42" s="78">
        <v>1858</v>
      </c>
      <c r="E42" s="78">
        <v>15</v>
      </c>
      <c r="F42" s="78">
        <v>79</v>
      </c>
      <c r="G42" s="78">
        <v>89</v>
      </c>
      <c r="H42" s="78">
        <v>71</v>
      </c>
      <c r="I42" s="78">
        <v>10</v>
      </c>
      <c r="J42" s="78">
        <f t="shared" si="1"/>
        <v>2122</v>
      </c>
    </row>
    <row r="43" spans="3:10" ht="15.75" x14ac:dyDescent="0.3">
      <c r="C43" s="77" t="s">
        <v>207</v>
      </c>
      <c r="D43" s="78">
        <v>698</v>
      </c>
      <c r="E43" s="78">
        <v>8</v>
      </c>
      <c r="F43" s="78">
        <v>15</v>
      </c>
      <c r="G43" s="78">
        <v>9</v>
      </c>
      <c r="H43" s="78">
        <v>0</v>
      </c>
      <c r="I43" s="78">
        <v>0</v>
      </c>
      <c r="J43" s="78">
        <f t="shared" si="1"/>
        <v>730</v>
      </c>
    </row>
    <row r="44" spans="3:10" ht="15.75" x14ac:dyDescent="0.3">
      <c r="C44" s="77" t="s">
        <v>208</v>
      </c>
      <c r="D44" s="78">
        <v>509</v>
      </c>
      <c r="E44" s="78">
        <v>43</v>
      </c>
      <c r="F44" s="78">
        <v>18</v>
      </c>
      <c r="G44" s="78">
        <v>31</v>
      </c>
      <c r="H44" s="78">
        <v>28</v>
      </c>
      <c r="I44" s="78">
        <v>3</v>
      </c>
      <c r="J44" s="78">
        <f t="shared" si="1"/>
        <v>632</v>
      </c>
    </row>
    <row r="45" spans="3:10" ht="15.75" x14ac:dyDescent="0.3">
      <c r="C45" s="77" t="s">
        <v>209</v>
      </c>
      <c r="D45" s="78">
        <v>12227</v>
      </c>
      <c r="E45" s="78">
        <v>19</v>
      </c>
      <c r="F45" s="78">
        <v>222</v>
      </c>
      <c r="G45" s="78">
        <v>110</v>
      </c>
      <c r="H45" s="78">
        <v>93</v>
      </c>
      <c r="I45" s="78">
        <v>19</v>
      </c>
      <c r="J45" s="78">
        <f t="shared" si="1"/>
        <v>12690</v>
      </c>
    </row>
    <row r="46" spans="3:10" ht="15.75" x14ac:dyDescent="0.3">
      <c r="C46" s="75" t="s">
        <v>210</v>
      </c>
      <c r="D46" s="76">
        <f t="shared" ref="D46:I46" si="4">+SUM(D47:D49)</f>
        <v>20259</v>
      </c>
      <c r="E46" s="76">
        <f t="shared" si="4"/>
        <v>919</v>
      </c>
      <c r="F46" s="76">
        <f t="shared" si="4"/>
        <v>956</v>
      </c>
      <c r="G46" s="76">
        <f t="shared" si="4"/>
        <v>2579</v>
      </c>
      <c r="H46" s="76">
        <f t="shared" si="4"/>
        <v>1572</v>
      </c>
      <c r="I46" s="76">
        <f t="shared" si="4"/>
        <v>829</v>
      </c>
      <c r="J46" s="76">
        <f>SUM(D46:I46)</f>
        <v>27114</v>
      </c>
    </row>
    <row r="47" spans="3:10" ht="15.75" x14ac:dyDescent="0.3">
      <c r="C47" s="77" t="s">
        <v>211</v>
      </c>
      <c r="D47" s="78">
        <v>12638</v>
      </c>
      <c r="E47" s="78">
        <v>703</v>
      </c>
      <c r="F47" s="78">
        <v>405</v>
      </c>
      <c r="G47" s="78">
        <v>1793</v>
      </c>
      <c r="H47" s="78">
        <v>588</v>
      </c>
      <c r="I47" s="78">
        <v>241</v>
      </c>
      <c r="J47" s="78">
        <f t="shared" si="1"/>
        <v>16368</v>
      </c>
    </row>
    <row r="48" spans="3:10" ht="15.75" x14ac:dyDescent="0.3">
      <c r="C48" s="77" t="s">
        <v>212</v>
      </c>
      <c r="D48" s="78">
        <v>3993</v>
      </c>
      <c r="E48" s="78">
        <v>216</v>
      </c>
      <c r="F48" s="78">
        <v>551</v>
      </c>
      <c r="G48" s="78">
        <v>786</v>
      </c>
      <c r="H48" s="78">
        <v>984</v>
      </c>
      <c r="I48" s="78">
        <v>588</v>
      </c>
      <c r="J48" s="78">
        <f t="shared" si="1"/>
        <v>7118</v>
      </c>
    </row>
    <row r="49" spans="3:10" ht="15.75" x14ac:dyDescent="0.3">
      <c r="C49" s="77" t="s">
        <v>213</v>
      </c>
      <c r="D49" s="78">
        <v>3628</v>
      </c>
      <c r="E49" s="78">
        <v>0</v>
      </c>
      <c r="F49" s="78">
        <v>0</v>
      </c>
      <c r="G49" s="78">
        <v>0</v>
      </c>
      <c r="H49" s="78">
        <v>0</v>
      </c>
      <c r="I49" s="78">
        <v>0</v>
      </c>
      <c r="J49" s="78">
        <f t="shared" si="1"/>
        <v>3628</v>
      </c>
    </row>
    <row r="50" spans="3:10" ht="15.75" x14ac:dyDescent="0.3">
      <c r="C50" s="75" t="s">
        <v>56</v>
      </c>
      <c r="D50" s="76">
        <v>11285</v>
      </c>
      <c r="E50" s="76">
        <v>622</v>
      </c>
      <c r="F50" s="76">
        <v>667</v>
      </c>
      <c r="G50" s="76">
        <v>223</v>
      </c>
      <c r="H50" s="76">
        <v>52</v>
      </c>
      <c r="I50" s="76">
        <v>8</v>
      </c>
      <c r="J50" s="76">
        <f t="shared" si="1"/>
        <v>12857</v>
      </c>
    </row>
    <row r="51" spans="3:10" ht="15.75" x14ac:dyDescent="0.3">
      <c r="C51" s="79" t="s">
        <v>214</v>
      </c>
      <c r="D51" s="80">
        <f t="shared" ref="D51:J51" si="5">+D50+D46+D34+D28+D16</f>
        <v>699736</v>
      </c>
      <c r="E51" s="80">
        <f t="shared" si="5"/>
        <v>4374</v>
      </c>
      <c r="F51" s="80">
        <f t="shared" si="5"/>
        <v>4640</v>
      </c>
      <c r="G51" s="80">
        <f t="shared" si="5"/>
        <v>4395</v>
      </c>
      <c r="H51" s="80">
        <f t="shared" si="5"/>
        <v>2839</v>
      </c>
      <c r="I51" s="80">
        <f t="shared" si="5"/>
        <v>1103</v>
      </c>
      <c r="J51" s="80">
        <f t="shared" si="5"/>
        <v>717087</v>
      </c>
    </row>
    <row r="52" spans="3:10" x14ac:dyDescent="0.25">
      <c r="C52" s="57" t="s">
        <v>13</v>
      </c>
    </row>
    <row r="53" spans="3:10" x14ac:dyDescent="0.25">
      <c r="C53" s="57" t="s">
        <v>215</v>
      </c>
    </row>
    <row r="54" spans="3:10" x14ac:dyDescent="0.25">
      <c r="C54" s="57" t="s">
        <v>216</v>
      </c>
    </row>
    <row r="55" spans="3:10" x14ac:dyDescent="0.25">
      <c r="C55" s="57" t="s">
        <v>217</v>
      </c>
    </row>
    <row r="56" spans="3:10" x14ac:dyDescent="0.25">
      <c r="C56" s="57" t="s">
        <v>218</v>
      </c>
    </row>
    <row r="57" spans="3:10" ht="27.75" customHeight="1" x14ac:dyDescent="0.25">
      <c r="C57" s="187" t="s">
        <v>219</v>
      </c>
      <c r="D57" s="187"/>
      <c r="E57" s="187"/>
      <c r="F57" s="187"/>
      <c r="G57" s="187"/>
      <c r="H57" s="187"/>
      <c r="I57" s="187"/>
      <c r="J57" s="187"/>
    </row>
    <row r="58" spans="3:10" x14ac:dyDescent="0.25">
      <c r="C58" s="57" t="s">
        <v>220</v>
      </c>
    </row>
    <row r="59" spans="3:10" x14ac:dyDescent="0.25">
      <c r="C59" s="57" t="s">
        <v>14</v>
      </c>
    </row>
  </sheetData>
  <mergeCells count="10">
    <mergeCell ref="B2:L2"/>
    <mergeCell ref="B4:L4"/>
    <mergeCell ref="B8:L8"/>
    <mergeCell ref="C11:J11"/>
    <mergeCell ref="C10:J10"/>
    <mergeCell ref="C57:J57"/>
    <mergeCell ref="C14:C15"/>
    <mergeCell ref="D14:I14"/>
    <mergeCell ref="J14:J15"/>
    <mergeCell ref="C12:J12"/>
  </mergeCells>
  <pageMargins left="0.7" right="0.7" top="0.75" bottom="0.75" header="0.3" footer="0.3"/>
  <ignoredErrors>
    <ignoredError sqref="D46:I46" formulaRange="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52"/>
  <sheetViews>
    <sheetView showGridLines="0" workbookViewId="0">
      <selection activeCell="B57" sqref="B57"/>
    </sheetView>
  </sheetViews>
  <sheetFormatPr defaultRowHeight="15" x14ac:dyDescent="0.25"/>
  <cols>
    <col min="2" max="2" width="19.28515625" bestFit="1" customWidth="1"/>
    <col min="3" max="8" width="9.7109375" customWidth="1"/>
  </cols>
  <sheetData>
    <row r="3" spans="2:9" x14ac:dyDescent="0.25">
      <c r="B3" s="159" t="s">
        <v>221</v>
      </c>
      <c r="C3" s="159"/>
      <c r="D3" s="159"/>
      <c r="E3" s="159"/>
      <c r="F3" s="159"/>
      <c r="G3" s="159"/>
      <c r="H3" s="159"/>
      <c r="I3" s="159"/>
    </row>
    <row r="4" spans="2:9" x14ac:dyDescent="0.25">
      <c r="B4" s="159" t="s">
        <v>175</v>
      </c>
      <c r="C4" s="159"/>
      <c r="D4" s="159"/>
      <c r="E4" s="159"/>
      <c r="F4" s="159"/>
      <c r="G4" s="159"/>
      <c r="H4" s="159"/>
      <c r="I4" s="159"/>
    </row>
    <row r="5" spans="2:9" x14ac:dyDescent="0.25">
      <c r="B5" s="162" t="s">
        <v>222</v>
      </c>
      <c r="C5" s="162"/>
      <c r="D5" s="162"/>
      <c r="E5" s="162"/>
      <c r="F5" s="162"/>
      <c r="G5" s="162"/>
      <c r="H5" s="162"/>
      <c r="I5" s="162"/>
    </row>
    <row r="7" spans="2:9" ht="15.75" x14ac:dyDescent="0.3">
      <c r="B7" s="188" t="s">
        <v>177</v>
      </c>
      <c r="C7" s="189" t="s">
        <v>163</v>
      </c>
      <c r="D7" s="189"/>
      <c r="E7" s="189"/>
      <c r="F7" s="189"/>
      <c r="G7" s="189"/>
      <c r="H7" s="190"/>
      <c r="I7" s="191" t="s">
        <v>30</v>
      </c>
    </row>
    <row r="8" spans="2:9" ht="18" x14ac:dyDescent="0.3">
      <c r="B8" s="188"/>
      <c r="C8" s="72" t="s">
        <v>178</v>
      </c>
      <c r="D8" s="73">
        <v>2010</v>
      </c>
      <c r="E8" s="73">
        <v>2011</v>
      </c>
      <c r="F8" s="73">
        <v>2012</v>
      </c>
      <c r="G8" s="73">
        <v>2013</v>
      </c>
      <c r="H8" s="74" t="s">
        <v>179</v>
      </c>
      <c r="I8" s="191"/>
    </row>
    <row r="9" spans="2:9" ht="15.75" x14ac:dyDescent="0.3">
      <c r="B9" s="75" t="s">
        <v>180</v>
      </c>
      <c r="C9" s="83">
        <v>76.287771388066361</v>
      </c>
      <c r="D9" s="83">
        <v>41.815272062185642</v>
      </c>
      <c r="E9" s="83">
        <v>28.728448275862068</v>
      </c>
      <c r="F9" s="83">
        <v>12.992036405005688</v>
      </c>
      <c r="G9" s="83">
        <v>18.316308559351885</v>
      </c>
      <c r="H9" s="83">
        <v>13.780598368087036</v>
      </c>
      <c r="I9" s="83">
        <v>75.056164733149529</v>
      </c>
    </row>
    <row r="10" spans="2:9" ht="15.75" x14ac:dyDescent="0.3">
      <c r="B10" s="77" t="s">
        <v>181</v>
      </c>
      <c r="C10" s="84">
        <v>38.390621605862783</v>
      </c>
      <c r="D10" s="84">
        <v>20.987654320987652</v>
      </c>
      <c r="E10" s="84">
        <v>4.9353448275862073</v>
      </c>
      <c r="F10" s="84">
        <v>3.5039817974971554</v>
      </c>
      <c r="G10" s="84">
        <v>0.66924973582247271</v>
      </c>
      <c r="H10" s="84">
        <v>0.81595648232094287</v>
      </c>
      <c r="I10" s="84">
        <v>37.647035854784704</v>
      </c>
    </row>
    <row r="11" spans="2:9" ht="15.75" x14ac:dyDescent="0.3">
      <c r="B11" s="77" t="s">
        <v>182</v>
      </c>
      <c r="C11" s="84">
        <v>17.402420341385895</v>
      </c>
      <c r="D11" s="84">
        <v>11.545496113397348</v>
      </c>
      <c r="E11" s="84">
        <v>4.2025862068965516</v>
      </c>
      <c r="F11" s="84">
        <v>6.1433447098976108</v>
      </c>
      <c r="G11" s="84">
        <v>3.0996829869672422</v>
      </c>
      <c r="H11" s="84">
        <v>0</v>
      </c>
      <c r="I11" s="84">
        <v>17.128883942952527</v>
      </c>
    </row>
    <row r="12" spans="2:9" ht="15.75" x14ac:dyDescent="0.3">
      <c r="B12" s="77" t="s">
        <v>183</v>
      </c>
      <c r="C12" s="84">
        <v>5.9069420467147609</v>
      </c>
      <c r="D12" s="84">
        <v>3.0406950160036579</v>
      </c>
      <c r="E12" s="84">
        <v>11.03448275862069</v>
      </c>
      <c r="F12" s="84">
        <v>2.6621160409556315</v>
      </c>
      <c r="G12" s="84">
        <v>8.4184572032405764</v>
      </c>
      <c r="H12" s="84">
        <v>5.3490480507706257</v>
      </c>
      <c r="I12" s="84">
        <v>5.9118349656317859</v>
      </c>
    </row>
    <row r="13" spans="2:9" ht="15.75" x14ac:dyDescent="0.3">
      <c r="B13" s="77" t="s">
        <v>184</v>
      </c>
      <c r="C13" s="84">
        <v>3.3213954977305726</v>
      </c>
      <c r="D13" s="84">
        <v>2.6977594878829447</v>
      </c>
      <c r="E13" s="84">
        <v>2.6077586206896552</v>
      </c>
      <c r="F13" s="84">
        <v>0.38680318543799774</v>
      </c>
      <c r="G13" s="84">
        <v>0.10567101091933778</v>
      </c>
      <c r="H13" s="84">
        <v>2.1758839528558478</v>
      </c>
      <c r="I13" s="84">
        <v>3.2804945564485202</v>
      </c>
    </row>
    <row r="14" spans="2:9" ht="15.75" x14ac:dyDescent="0.3">
      <c r="B14" s="77" t="s">
        <v>185</v>
      </c>
      <c r="C14" s="84">
        <v>2.7547532212148584</v>
      </c>
      <c r="D14" s="84">
        <v>0.11431184270690445</v>
      </c>
      <c r="E14" s="84">
        <v>0.49568965517241381</v>
      </c>
      <c r="F14" s="84">
        <v>2.2753128555176336E-2</v>
      </c>
      <c r="G14" s="84">
        <v>0</v>
      </c>
      <c r="H14" s="84">
        <v>0</v>
      </c>
      <c r="I14" s="84">
        <v>2.6921419576704082</v>
      </c>
    </row>
    <row r="15" spans="2:9" ht="15.75" x14ac:dyDescent="0.3">
      <c r="B15" s="77" t="s">
        <v>186</v>
      </c>
      <c r="C15" s="84">
        <v>1.8592726399670734</v>
      </c>
      <c r="D15" s="84">
        <v>0</v>
      </c>
      <c r="E15" s="84">
        <v>0.10775862068965517</v>
      </c>
      <c r="F15" s="84">
        <v>0</v>
      </c>
      <c r="G15" s="84">
        <v>0</v>
      </c>
      <c r="H15" s="84">
        <v>0</v>
      </c>
      <c r="I15" s="84">
        <v>1.8149820035783666</v>
      </c>
    </row>
    <row r="16" spans="2:9" ht="15.75" x14ac:dyDescent="0.3">
      <c r="B16" s="77" t="s">
        <v>187</v>
      </c>
      <c r="C16" s="84">
        <v>1.2563309591045766</v>
      </c>
      <c r="D16" s="84">
        <v>4.5724737082761771E-2</v>
      </c>
      <c r="E16" s="84">
        <v>0.12931034482758622</v>
      </c>
      <c r="F16" s="84">
        <v>0</v>
      </c>
      <c r="G16" s="84">
        <v>0</v>
      </c>
      <c r="H16" s="84">
        <v>0</v>
      </c>
      <c r="I16" s="84">
        <v>1.2270477640788358</v>
      </c>
    </row>
    <row r="17" spans="2:9" ht="15.75" x14ac:dyDescent="0.3">
      <c r="B17" s="77" t="s">
        <v>188</v>
      </c>
      <c r="C17" s="84">
        <v>0.93220871871677324</v>
      </c>
      <c r="D17" s="84">
        <v>1.6460905349794239</v>
      </c>
      <c r="E17" s="84">
        <v>4.568965517241379</v>
      </c>
      <c r="F17" s="84">
        <v>0</v>
      </c>
      <c r="G17" s="84">
        <v>5.0017611835153222</v>
      </c>
      <c r="H17" s="84">
        <v>4.6237533998186766</v>
      </c>
      <c r="I17" s="84">
        <v>0.97617165002293993</v>
      </c>
    </row>
    <row r="18" spans="2:9" ht="15.75" x14ac:dyDescent="0.3">
      <c r="B18" s="77" t="s">
        <v>189</v>
      </c>
      <c r="C18" s="84">
        <v>0.61380291995838432</v>
      </c>
      <c r="D18" s="84">
        <v>0.50297210791037961</v>
      </c>
      <c r="E18" s="84">
        <v>0.15086206896551724</v>
      </c>
      <c r="F18" s="84">
        <v>6.8259385665529013E-2</v>
      </c>
      <c r="G18" s="84">
        <v>0</v>
      </c>
      <c r="H18" s="84">
        <v>0</v>
      </c>
      <c r="I18" s="84">
        <v>0.60341353280703736</v>
      </c>
    </row>
    <row r="19" spans="2:9" ht="15.75" x14ac:dyDescent="0.3">
      <c r="B19" s="77" t="s">
        <v>190</v>
      </c>
      <c r="C19" s="84">
        <v>0.2579544285273303</v>
      </c>
      <c r="D19" s="84">
        <v>1.2345679012345678</v>
      </c>
      <c r="E19" s="84">
        <v>0.49568965517241381</v>
      </c>
      <c r="F19" s="84">
        <v>0.20477815699658702</v>
      </c>
      <c r="G19" s="84">
        <v>1.021486438886932</v>
      </c>
      <c r="H19" s="84">
        <v>0.81595648232094287</v>
      </c>
      <c r="I19" s="84">
        <v>0.26900501612775019</v>
      </c>
    </row>
    <row r="20" spans="2:9" ht="16.5" x14ac:dyDescent="0.3">
      <c r="B20" s="77" t="s">
        <v>223</v>
      </c>
      <c r="C20" s="84">
        <v>3.59206900888335</v>
      </c>
      <c r="D20" s="84">
        <v>0</v>
      </c>
      <c r="E20" s="84">
        <v>0</v>
      </c>
      <c r="F20" s="84">
        <v>0</v>
      </c>
      <c r="G20" s="84">
        <v>0</v>
      </c>
      <c r="H20" s="84">
        <v>0</v>
      </c>
      <c r="I20" s="84">
        <v>3.5051534890466569</v>
      </c>
    </row>
    <row r="21" spans="2:9" ht="15.75" x14ac:dyDescent="0.3">
      <c r="B21" s="75" t="s">
        <v>192</v>
      </c>
      <c r="C21" s="83">
        <v>7.5394148650348134</v>
      </c>
      <c r="D21" s="83">
        <v>9.5336076817558304</v>
      </c>
      <c r="E21" s="83">
        <v>13.922413793103447</v>
      </c>
      <c r="F21" s="83">
        <v>6.64391353811149</v>
      </c>
      <c r="G21" s="83">
        <v>5.3539978865797817</v>
      </c>
      <c r="H21" s="83">
        <v>4.0797824116047146</v>
      </c>
      <c r="I21" s="83">
        <v>7.5734185670636904</v>
      </c>
    </row>
    <row r="22" spans="2:9" ht="15.75" x14ac:dyDescent="0.3">
      <c r="B22" s="77" t="s">
        <v>193</v>
      </c>
      <c r="C22" s="84">
        <v>3.6302262567596921</v>
      </c>
      <c r="D22" s="84">
        <v>7.4988568815729311</v>
      </c>
      <c r="E22" s="84">
        <v>11.487068965517242</v>
      </c>
      <c r="F22" s="84">
        <v>4.8236632536973838</v>
      </c>
      <c r="G22" s="84">
        <v>3.5223670306445931</v>
      </c>
      <c r="H22" s="84">
        <v>3.71713508612874</v>
      </c>
      <c r="I22" s="84">
        <v>3.7116835195729392</v>
      </c>
    </row>
    <row r="23" spans="2:9" ht="15.75" x14ac:dyDescent="0.3">
      <c r="B23" s="77" t="s">
        <v>194</v>
      </c>
      <c r="C23" s="84">
        <v>1.6959253204065532</v>
      </c>
      <c r="D23" s="84">
        <v>1.0288065843621399</v>
      </c>
      <c r="E23" s="84">
        <v>2.0474137931034484</v>
      </c>
      <c r="F23" s="84">
        <v>1.5927189988623434</v>
      </c>
      <c r="G23" s="84">
        <v>1.585065163790067</v>
      </c>
      <c r="H23" s="84">
        <v>0.36264732547597461</v>
      </c>
      <c r="I23" s="84">
        <v>1.6910082040254528</v>
      </c>
    </row>
    <row r="24" spans="2:9" ht="15.75" x14ac:dyDescent="0.3">
      <c r="B24" s="77" t="s">
        <v>195</v>
      </c>
      <c r="C24" s="84">
        <v>0.49504384510729765</v>
      </c>
      <c r="D24" s="84">
        <v>0.29721079103795151</v>
      </c>
      <c r="E24" s="84">
        <v>0.12931034482758622</v>
      </c>
      <c r="F24" s="84">
        <v>0</v>
      </c>
      <c r="G24" s="84">
        <v>0.14089468122578372</v>
      </c>
      <c r="H24" s="84">
        <v>0</v>
      </c>
      <c r="I24" s="84">
        <v>0.48627293480428457</v>
      </c>
    </row>
    <row r="25" spans="2:9" ht="15.75" x14ac:dyDescent="0.3">
      <c r="B25" s="77" t="s">
        <v>196</v>
      </c>
      <c r="C25" s="84">
        <v>0.28353550481896028</v>
      </c>
      <c r="D25" s="84">
        <v>6.858710562414265E-2</v>
      </c>
      <c r="E25" s="84">
        <v>2.1551724137931036E-2</v>
      </c>
      <c r="F25" s="84">
        <v>0.13651877133105803</v>
      </c>
      <c r="G25" s="84">
        <v>0</v>
      </c>
      <c r="H25" s="84">
        <v>0</v>
      </c>
      <c r="I25" s="84">
        <v>0.27806946716367753</v>
      </c>
    </row>
    <row r="26" spans="2:9" ht="15.75" x14ac:dyDescent="0.3">
      <c r="B26" s="77" t="s">
        <v>197</v>
      </c>
      <c r="C26" s="84">
        <v>1.4346839379423098</v>
      </c>
      <c r="D26" s="84">
        <v>0.64014631915866482</v>
      </c>
      <c r="E26" s="84">
        <v>0.23706896551724138</v>
      </c>
      <c r="F26" s="84">
        <v>9.1012514220705346E-2</v>
      </c>
      <c r="G26" s="84">
        <v>0.10567101091933778</v>
      </c>
      <c r="H26" s="84">
        <v>0</v>
      </c>
      <c r="I26" s="84">
        <v>1.4063844414973357</v>
      </c>
    </row>
    <row r="27" spans="2:9" ht="15.75" x14ac:dyDescent="0.3">
      <c r="B27" s="75" t="s">
        <v>198</v>
      </c>
      <c r="C27" s="83">
        <v>11.664827877942537</v>
      </c>
      <c r="D27" s="83">
        <v>13.42021033379058</v>
      </c>
      <c r="E27" s="83">
        <v>22.370689655172413</v>
      </c>
      <c r="F27" s="83">
        <v>16.609783845278724</v>
      </c>
      <c r="G27" s="83">
        <v>19.126452976400142</v>
      </c>
      <c r="H27" s="83">
        <v>6.2556663644605619</v>
      </c>
      <c r="I27" s="83">
        <v>11.796337125062928</v>
      </c>
    </row>
    <row r="28" spans="2:9" ht="15.75" x14ac:dyDescent="0.3">
      <c r="B28" s="77" t="s">
        <v>199</v>
      </c>
      <c r="C28" s="84">
        <v>2.8059153737981184</v>
      </c>
      <c r="D28" s="84">
        <v>0.73159579332418834</v>
      </c>
      <c r="E28" s="84">
        <v>2.478448275862069</v>
      </c>
      <c r="F28" s="84">
        <v>0.77360637087599549</v>
      </c>
      <c r="G28" s="84">
        <v>0.56357872490313488</v>
      </c>
      <c r="H28" s="84">
        <v>0</v>
      </c>
      <c r="I28" s="84">
        <v>2.7654942845149892</v>
      </c>
    </row>
    <row r="29" spans="2:9" ht="15.75" x14ac:dyDescent="0.3">
      <c r="B29" s="77" t="s">
        <v>200</v>
      </c>
      <c r="C29" s="84">
        <v>1.5608743869116353</v>
      </c>
      <c r="D29" s="84">
        <v>5.5555555555555554</v>
      </c>
      <c r="E29" s="84">
        <v>4.2025862068965516</v>
      </c>
      <c r="F29" s="84">
        <v>4.0955631399317403</v>
      </c>
      <c r="G29" s="84">
        <v>4.0154984149348367</v>
      </c>
      <c r="H29" s="84">
        <v>2.1758839528558478</v>
      </c>
      <c r="I29" s="84">
        <v>1.6285332184239849</v>
      </c>
    </row>
    <row r="30" spans="2:9" ht="15.75" x14ac:dyDescent="0.3">
      <c r="B30" s="77" t="s">
        <v>201</v>
      </c>
      <c r="C30" s="84">
        <v>1.4439731555901083</v>
      </c>
      <c r="D30" s="84">
        <v>0.73159579332418834</v>
      </c>
      <c r="E30" s="84">
        <v>2.1551724137931036</v>
      </c>
      <c r="F30" s="84">
        <v>0.63708759954493743</v>
      </c>
      <c r="G30" s="84">
        <v>1.8668545262416343</v>
      </c>
      <c r="H30" s="84">
        <v>0.54397098821396195</v>
      </c>
      <c r="I30" s="84">
        <v>1.4395742775981157</v>
      </c>
    </row>
    <row r="31" spans="2:9" ht="15.75" x14ac:dyDescent="0.3">
      <c r="B31" s="77" t="s">
        <v>202</v>
      </c>
      <c r="C31" s="84">
        <v>1.1441457921273166</v>
      </c>
      <c r="D31" s="84">
        <v>6.858710562414265E-2</v>
      </c>
      <c r="E31" s="84">
        <v>1.0991379310344827</v>
      </c>
      <c r="F31" s="84">
        <v>0.86461888509670082</v>
      </c>
      <c r="G31" s="84">
        <v>0</v>
      </c>
      <c r="H31" s="84">
        <v>0</v>
      </c>
      <c r="I31" s="84">
        <v>1.1292911459836812</v>
      </c>
    </row>
    <row r="32" spans="2:9" ht="15.75" x14ac:dyDescent="0.3">
      <c r="B32" s="77" t="s">
        <v>203</v>
      </c>
      <c r="C32" s="84">
        <v>1.0116672573656349</v>
      </c>
      <c r="D32" s="84">
        <v>0.98308184727937808</v>
      </c>
      <c r="E32" s="84">
        <v>3.146551724137931</v>
      </c>
      <c r="F32" s="84">
        <v>2.229806598407281</v>
      </c>
      <c r="G32" s="84">
        <v>2.1134202183867559</v>
      </c>
      <c r="H32" s="84">
        <v>0.27198549410698097</v>
      </c>
      <c r="I32" s="84">
        <v>1.0359970268600602</v>
      </c>
    </row>
    <row r="33" spans="2:9" ht="15.75" x14ac:dyDescent="0.3">
      <c r="B33" s="77" t="s">
        <v>204</v>
      </c>
      <c r="C33" s="84">
        <v>0.76814684395257637</v>
      </c>
      <c r="D33" s="84">
        <v>1.6689529035208046</v>
      </c>
      <c r="E33" s="84">
        <v>0.40948275862068967</v>
      </c>
      <c r="F33" s="84">
        <v>1.0466439135381116</v>
      </c>
      <c r="G33" s="84">
        <v>3.2405776681930258</v>
      </c>
      <c r="H33" s="84">
        <v>0</v>
      </c>
      <c r="I33" s="84">
        <v>0.78163458548265419</v>
      </c>
    </row>
    <row r="34" spans="2:9" ht="15.75" x14ac:dyDescent="0.3">
      <c r="B34" s="77" t="s">
        <v>205</v>
      </c>
      <c r="C34" s="84">
        <v>0.74470943327197692</v>
      </c>
      <c r="D34" s="84">
        <v>1.7375400091449476</v>
      </c>
      <c r="E34" s="84">
        <v>1.6810344827586206</v>
      </c>
      <c r="F34" s="84">
        <v>1.5244596131968147</v>
      </c>
      <c r="G34" s="84">
        <v>0.56357872490313488</v>
      </c>
      <c r="H34" s="84">
        <v>0.36264732547597461</v>
      </c>
      <c r="I34" s="84">
        <v>0.76029826227500985</v>
      </c>
    </row>
    <row r="35" spans="2:9" ht="15.75" x14ac:dyDescent="0.3">
      <c r="B35" s="77" t="s">
        <v>206</v>
      </c>
      <c r="C35" s="84">
        <v>0.26552871368630454</v>
      </c>
      <c r="D35" s="84">
        <v>0.34293552812071332</v>
      </c>
      <c r="E35" s="84">
        <v>1.7025862068965516</v>
      </c>
      <c r="F35" s="84">
        <v>2.025028441410694</v>
      </c>
      <c r="G35" s="84">
        <v>2.5008805917576611</v>
      </c>
      <c r="H35" s="84">
        <v>0.90661831368993651</v>
      </c>
      <c r="I35" s="84">
        <v>0.29591946304981126</v>
      </c>
    </row>
    <row r="36" spans="2:9" ht="15.75" x14ac:dyDescent="0.3">
      <c r="B36" s="77" t="s">
        <v>207</v>
      </c>
      <c r="C36" s="84">
        <v>9.975190643328341E-2</v>
      </c>
      <c r="D36" s="84">
        <v>0.18289894833104708</v>
      </c>
      <c r="E36" s="84">
        <v>0.32327586206896552</v>
      </c>
      <c r="F36" s="84">
        <v>0.20477815699658702</v>
      </c>
      <c r="G36" s="84">
        <v>0</v>
      </c>
      <c r="H36" s="84">
        <v>0</v>
      </c>
      <c r="I36" s="84">
        <v>0.1018007577881066</v>
      </c>
    </row>
    <row r="37" spans="2:9" ht="15.75" x14ac:dyDescent="0.3">
      <c r="B37" s="77" t="s">
        <v>208</v>
      </c>
      <c r="C37" s="84">
        <v>7.2741719734299784E-2</v>
      </c>
      <c r="D37" s="84">
        <v>0.98308184727937808</v>
      </c>
      <c r="E37" s="84">
        <v>0.38793103448275862</v>
      </c>
      <c r="F37" s="84">
        <v>0.70534698521046646</v>
      </c>
      <c r="G37" s="84">
        <v>0.98626276858048612</v>
      </c>
      <c r="H37" s="84">
        <v>0.27198549410698097</v>
      </c>
      <c r="I37" s="84">
        <v>8.8134354687785452E-2</v>
      </c>
    </row>
    <row r="38" spans="2:9" ht="15.75" x14ac:dyDescent="0.3">
      <c r="B38" s="77" t="s">
        <v>209</v>
      </c>
      <c r="C38" s="84">
        <v>1.7473732950712841</v>
      </c>
      <c r="D38" s="84">
        <v>0.43438500228623689</v>
      </c>
      <c r="E38" s="84">
        <v>4.7844827586206895</v>
      </c>
      <c r="F38" s="84">
        <v>2.5028441410693971</v>
      </c>
      <c r="G38" s="84">
        <v>3.275801338499472</v>
      </c>
      <c r="H38" s="84">
        <v>1.7225747960108795</v>
      </c>
      <c r="I38" s="84">
        <v>1.76965974839873</v>
      </c>
    </row>
    <row r="39" spans="2:9" ht="15.75" x14ac:dyDescent="0.3">
      <c r="B39" s="75" t="s">
        <v>210</v>
      </c>
      <c r="C39" s="83">
        <v>2.89523477425772</v>
      </c>
      <c r="D39" s="83">
        <v>21.010516689529034</v>
      </c>
      <c r="E39" s="83">
        <v>20.603448275862068</v>
      </c>
      <c r="F39" s="83">
        <v>58.680318543799771</v>
      </c>
      <c r="G39" s="83">
        <v>55.371609721733009</v>
      </c>
      <c r="H39" s="83">
        <v>75.15865820489573</v>
      </c>
      <c r="I39" s="83">
        <v>3.781131159817428</v>
      </c>
    </row>
    <row r="40" spans="2:9" ht="15.75" x14ac:dyDescent="0.3">
      <c r="B40" s="77" t="s">
        <v>211</v>
      </c>
      <c r="C40" s="84">
        <v>1.8061097328135185</v>
      </c>
      <c r="D40" s="84">
        <v>16.072245084590765</v>
      </c>
      <c r="E40" s="84">
        <v>8.7284482758620694</v>
      </c>
      <c r="F40" s="84">
        <v>40.796359499431176</v>
      </c>
      <c r="G40" s="84">
        <v>20.711518140190208</v>
      </c>
      <c r="H40" s="84">
        <v>21.849501359927469</v>
      </c>
      <c r="I40" s="84">
        <v>2.2825682239393545</v>
      </c>
    </row>
    <row r="41" spans="2:9" ht="15.75" x14ac:dyDescent="0.3">
      <c r="B41" s="77" t="s">
        <v>212</v>
      </c>
      <c r="C41" s="84">
        <v>0.57064378565630469</v>
      </c>
      <c r="D41" s="84">
        <v>4.9382716049382713</v>
      </c>
      <c r="E41" s="84">
        <v>11.875</v>
      </c>
      <c r="F41" s="84">
        <v>17.883959044368599</v>
      </c>
      <c r="G41" s="84">
        <v>34.660091581542794</v>
      </c>
      <c r="H41" s="84">
        <v>53.309156844968264</v>
      </c>
      <c r="I41" s="84">
        <v>0.99262711498046952</v>
      </c>
    </row>
    <row r="42" spans="2:9" ht="15.75" x14ac:dyDescent="0.3">
      <c r="B42" s="77" t="s">
        <v>213</v>
      </c>
      <c r="C42" s="84">
        <v>0.51848125578789717</v>
      </c>
      <c r="D42" s="84">
        <v>0</v>
      </c>
      <c r="E42" s="84">
        <v>0</v>
      </c>
      <c r="F42" s="84">
        <v>0</v>
      </c>
      <c r="G42" s="84">
        <v>0</v>
      </c>
      <c r="H42" s="84">
        <v>0</v>
      </c>
      <c r="I42" s="84">
        <v>0.50593582089760381</v>
      </c>
    </row>
    <row r="43" spans="2:9" ht="15.75" x14ac:dyDescent="0.3">
      <c r="B43" s="75" t="s">
        <v>56</v>
      </c>
      <c r="C43" s="83">
        <v>1.6127510946985719</v>
      </c>
      <c r="D43" s="83">
        <v>14.220393232738912</v>
      </c>
      <c r="E43" s="83">
        <v>14.374999999999998</v>
      </c>
      <c r="F43" s="83">
        <v>5.0739476678043234</v>
      </c>
      <c r="G43" s="83">
        <v>1.8316308559351884</v>
      </c>
      <c r="H43" s="83">
        <v>0.72529465095194923</v>
      </c>
      <c r="I43" s="83">
        <v>1.7929484149064201</v>
      </c>
    </row>
    <row r="44" spans="2:9" ht="15.75" x14ac:dyDescent="0.3">
      <c r="B44" s="79" t="s">
        <v>214</v>
      </c>
      <c r="C44" s="85">
        <v>100</v>
      </c>
      <c r="D44" s="85">
        <v>100</v>
      </c>
      <c r="E44" s="85">
        <v>100</v>
      </c>
      <c r="F44" s="85">
        <v>100</v>
      </c>
      <c r="G44" s="85">
        <v>100</v>
      </c>
      <c r="H44" s="85">
        <v>100</v>
      </c>
      <c r="I44" s="85">
        <v>100</v>
      </c>
    </row>
    <row r="45" spans="2:9" x14ac:dyDescent="0.25">
      <c r="B45" s="58" t="s">
        <v>13</v>
      </c>
    </row>
    <row r="46" spans="2:9" x14ac:dyDescent="0.25">
      <c r="B46" s="58" t="s">
        <v>215</v>
      </c>
    </row>
    <row r="47" spans="2:9" x14ac:dyDescent="0.25">
      <c r="B47" s="58" t="s">
        <v>216</v>
      </c>
    </row>
    <row r="48" spans="2:9" x14ac:dyDescent="0.25">
      <c r="B48" s="58" t="s">
        <v>217</v>
      </c>
    </row>
    <row r="49" spans="2:9" x14ac:dyDescent="0.25">
      <c r="B49" s="58" t="s">
        <v>218</v>
      </c>
    </row>
    <row r="50" spans="2:9" ht="30.75" customHeight="1" x14ac:dyDescent="0.25">
      <c r="B50" s="187" t="s">
        <v>219</v>
      </c>
      <c r="C50" s="187"/>
      <c r="D50" s="187"/>
      <c r="E50" s="187"/>
      <c r="F50" s="187"/>
      <c r="G50" s="187"/>
      <c r="H50" s="187"/>
      <c r="I50" s="187"/>
    </row>
    <row r="51" spans="2:9" x14ac:dyDescent="0.25">
      <c r="B51" s="58" t="s">
        <v>220</v>
      </c>
    </row>
    <row r="52" spans="2:9" x14ac:dyDescent="0.25">
      <c r="B52" s="58" t="s">
        <v>14</v>
      </c>
    </row>
  </sheetData>
  <mergeCells count="7">
    <mergeCell ref="B4:I4"/>
    <mergeCell ref="B3:I3"/>
    <mergeCell ref="B50:I50"/>
    <mergeCell ref="B7:B8"/>
    <mergeCell ref="C7:H7"/>
    <mergeCell ref="I7:I8"/>
    <mergeCell ref="B5:I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0"/>
  <sheetViews>
    <sheetView showGridLines="0" workbookViewId="0">
      <selection activeCell="C43" sqref="C43"/>
    </sheetView>
  </sheetViews>
  <sheetFormatPr defaultRowHeight="15" x14ac:dyDescent="0.25"/>
  <cols>
    <col min="1" max="1" width="4.140625" customWidth="1"/>
    <col min="3" max="3" width="19.140625" customWidth="1"/>
    <col min="4" max="9" width="9.7109375" customWidth="1"/>
    <col min="11" max="11" width="9.140625" customWidth="1"/>
  </cols>
  <sheetData>
    <row r="1" spans="2:11" ht="18.75" customHeight="1" x14ac:dyDescent="0.25"/>
    <row r="2" spans="2:11" ht="90.75" customHeight="1" x14ac:dyDescent="0.25">
      <c r="B2" s="192" t="s">
        <v>224</v>
      </c>
      <c r="C2" s="192"/>
      <c r="D2" s="192"/>
      <c r="E2" s="192"/>
      <c r="F2" s="192"/>
      <c r="G2" s="192"/>
      <c r="H2" s="192"/>
      <c r="I2" s="192"/>
      <c r="J2" s="192"/>
      <c r="K2" s="192"/>
    </row>
    <row r="4" spans="2:11" x14ac:dyDescent="0.25">
      <c r="C4" s="159" t="s">
        <v>225</v>
      </c>
      <c r="D4" s="159"/>
      <c r="E4" s="159"/>
      <c r="F4" s="159"/>
      <c r="G4" s="159"/>
      <c r="H4" s="159"/>
      <c r="I4" s="159"/>
      <c r="J4" s="159"/>
    </row>
    <row r="5" spans="2:11" x14ac:dyDescent="0.25">
      <c r="C5" s="159" t="s">
        <v>226</v>
      </c>
      <c r="D5" s="159"/>
      <c r="E5" s="159"/>
      <c r="F5" s="159"/>
      <c r="G5" s="159"/>
      <c r="H5" s="159"/>
      <c r="I5" s="159"/>
      <c r="J5" s="159"/>
    </row>
    <row r="6" spans="2:11" x14ac:dyDescent="0.25">
      <c r="C6" s="162" t="s">
        <v>176</v>
      </c>
      <c r="D6" s="162"/>
      <c r="E6" s="162"/>
      <c r="F6" s="162"/>
      <c r="G6" s="162"/>
      <c r="H6" s="162"/>
      <c r="I6" s="162"/>
      <c r="J6" s="162"/>
    </row>
    <row r="8" spans="2:11" ht="15.75" x14ac:dyDescent="0.3">
      <c r="C8" s="188" t="s">
        <v>177</v>
      </c>
      <c r="D8" s="189" t="s">
        <v>163</v>
      </c>
      <c r="E8" s="189"/>
      <c r="F8" s="189"/>
      <c r="G8" s="189"/>
      <c r="H8" s="189"/>
      <c r="I8" s="190"/>
      <c r="J8" s="191" t="s">
        <v>30</v>
      </c>
    </row>
    <row r="9" spans="2:11" ht="17.25" x14ac:dyDescent="0.3">
      <c r="C9" s="188"/>
      <c r="D9" s="72" t="s">
        <v>227</v>
      </c>
      <c r="E9" s="73">
        <v>2010</v>
      </c>
      <c r="F9" s="73">
        <v>2011</v>
      </c>
      <c r="G9" s="73">
        <v>2012</v>
      </c>
      <c r="H9" s="73">
        <v>2013</v>
      </c>
      <c r="I9" s="74" t="s">
        <v>228</v>
      </c>
      <c r="J9" s="191"/>
    </row>
    <row r="10" spans="2:11" ht="15.75" x14ac:dyDescent="0.3">
      <c r="C10" s="75" t="s">
        <v>180</v>
      </c>
      <c r="D10" s="86">
        <f t="shared" ref="D10:I10" si="0">+SUM(D11:D16)</f>
        <v>46737</v>
      </c>
      <c r="E10" s="86">
        <f t="shared" si="0"/>
        <v>258</v>
      </c>
      <c r="F10" s="86">
        <f t="shared" si="0"/>
        <v>733</v>
      </c>
      <c r="G10" s="86">
        <f t="shared" si="0"/>
        <v>281</v>
      </c>
      <c r="H10" s="86">
        <f t="shared" si="0"/>
        <v>251</v>
      </c>
      <c r="I10" s="86">
        <f t="shared" si="0"/>
        <v>46</v>
      </c>
      <c r="J10" s="76">
        <f>SUM(D10:I10)</f>
        <v>48306</v>
      </c>
    </row>
    <row r="11" spans="2:11" ht="15.75" x14ac:dyDescent="0.3">
      <c r="C11" s="77" t="s">
        <v>181</v>
      </c>
      <c r="D11" s="87">
        <v>17388</v>
      </c>
      <c r="E11" s="87">
        <v>201</v>
      </c>
      <c r="F11" s="87">
        <v>456</v>
      </c>
      <c r="G11" s="87">
        <v>218</v>
      </c>
      <c r="H11" s="87">
        <v>175</v>
      </c>
      <c r="I11" s="87">
        <v>1</v>
      </c>
      <c r="J11" s="78">
        <f>SUM(D11:I11)</f>
        <v>18439</v>
      </c>
    </row>
    <row r="12" spans="2:11" ht="15.75" x14ac:dyDescent="0.3">
      <c r="C12" s="77" t="s">
        <v>186</v>
      </c>
      <c r="D12" s="87">
        <v>9765</v>
      </c>
      <c r="E12" s="87">
        <v>0</v>
      </c>
      <c r="F12" s="87">
        <v>0</v>
      </c>
      <c r="G12" s="87">
        <v>0</v>
      </c>
      <c r="H12" s="87">
        <v>0</v>
      </c>
      <c r="I12" s="87">
        <v>0</v>
      </c>
      <c r="J12" s="78">
        <f t="shared" ref="J12:J30" si="1">SUM(D12:I12)</f>
        <v>9765</v>
      </c>
    </row>
    <row r="13" spans="2:11" ht="15.75" x14ac:dyDescent="0.3">
      <c r="C13" s="77" t="s">
        <v>183</v>
      </c>
      <c r="D13" s="87">
        <v>7649</v>
      </c>
      <c r="E13" s="87">
        <v>43</v>
      </c>
      <c r="F13" s="87">
        <v>215</v>
      </c>
      <c r="G13" s="87">
        <v>11</v>
      </c>
      <c r="H13" s="87">
        <v>58</v>
      </c>
      <c r="I13" s="87">
        <v>41</v>
      </c>
      <c r="J13" s="78">
        <f t="shared" si="1"/>
        <v>8017</v>
      </c>
    </row>
    <row r="14" spans="2:11" ht="15.75" x14ac:dyDescent="0.3">
      <c r="C14" s="77" t="s">
        <v>185</v>
      </c>
      <c r="D14" s="87">
        <v>7198</v>
      </c>
      <c r="E14" s="87">
        <v>4</v>
      </c>
      <c r="F14" s="87">
        <v>5</v>
      </c>
      <c r="G14" s="87">
        <v>5</v>
      </c>
      <c r="H14" s="87">
        <v>0</v>
      </c>
      <c r="I14" s="87">
        <v>0</v>
      </c>
      <c r="J14" s="78">
        <f t="shared" si="1"/>
        <v>7212</v>
      </c>
    </row>
    <row r="15" spans="2:11" ht="15.75" x14ac:dyDescent="0.3">
      <c r="C15" s="77" t="s">
        <v>182</v>
      </c>
      <c r="D15" s="87">
        <v>2685</v>
      </c>
      <c r="E15" s="87">
        <v>10</v>
      </c>
      <c r="F15" s="87">
        <v>23</v>
      </c>
      <c r="G15" s="87">
        <v>17</v>
      </c>
      <c r="H15" s="87">
        <v>18</v>
      </c>
      <c r="I15" s="87">
        <v>4</v>
      </c>
      <c r="J15" s="78">
        <f t="shared" si="1"/>
        <v>2757</v>
      </c>
    </row>
    <row r="16" spans="2:11" ht="16.5" x14ac:dyDescent="0.3">
      <c r="C16" s="77" t="s">
        <v>223</v>
      </c>
      <c r="D16" s="87">
        <v>2052</v>
      </c>
      <c r="E16" s="87">
        <v>0</v>
      </c>
      <c r="F16" s="87">
        <v>34</v>
      </c>
      <c r="G16" s="87">
        <v>30</v>
      </c>
      <c r="H16" s="87">
        <v>0</v>
      </c>
      <c r="I16" s="87">
        <v>0</v>
      </c>
      <c r="J16" s="78">
        <f t="shared" si="1"/>
        <v>2116</v>
      </c>
    </row>
    <row r="17" spans="3:10" ht="15.75" x14ac:dyDescent="0.3">
      <c r="C17" s="75" t="s">
        <v>192</v>
      </c>
      <c r="D17" s="86">
        <f>+SUM(D18:D22)</f>
        <v>11150</v>
      </c>
      <c r="E17" s="86">
        <f t="shared" ref="E17:I17" si="2">+SUM(E18:E22)</f>
        <v>42</v>
      </c>
      <c r="F17" s="86">
        <f t="shared" si="2"/>
        <v>54</v>
      </c>
      <c r="G17" s="86">
        <f t="shared" si="2"/>
        <v>5</v>
      </c>
      <c r="H17" s="86">
        <f t="shared" si="2"/>
        <v>19</v>
      </c>
      <c r="I17" s="86">
        <f t="shared" si="2"/>
        <v>0</v>
      </c>
      <c r="J17" s="76">
        <f>SUM(D17:I17)</f>
        <v>11270</v>
      </c>
    </row>
    <row r="18" spans="3:10" ht="15.75" x14ac:dyDescent="0.3">
      <c r="C18" s="77" t="s">
        <v>194</v>
      </c>
      <c r="D18" s="87">
        <v>3456</v>
      </c>
      <c r="E18" s="87">
        <v>5</v>
      </c>
      <c r="F18" s="87">
        <v>7</v>
      </c>
      <c r="G18" s="87">
        <v>4</v>
      </c>
      <c r="H18" s="87">
        <v>7</v>
      </c>
      <c r="I18" s="87">
        <v>0</v>
      </c>
      <c r="J18" s="78">
        <f>SUM(D18:I18)</f>
        <v>3479</v>
      </c>
    </row>
    <row r="19" spans="3:10" ht="15.75" x14ac:dyDescent="0.3">
      <c r="C19" s="77" t="s">
        <v>195</v>
      </c>
      <c r="D19" s="87">
        <v>3634</v>
      </c>
      <c r="E19" s="87">
        <v>10</v>
      </c>
      <c r="F19" s="87">
        <v>1</v>
      </c>
      <c r="G19" s="87">
        <v>0</v>
      </c>
      <c r="H19" s="87">
        <v>1</v>
      </c>
      <c r="I19" s="87">
        <v>0</v>
      </c>
      <c r="J19" s="78">
        <f>SUM(D19:I19)</f>
        <v>3646</v>
      </c>
    </row>
    <row r="20" spans="3:10" ht="15.75" x14ac:dyDescent="0.3">
      <c r="C20" s="77" t="s">
        <v>193</v>
      </c>
      <c r="D20" s="87">
        <v>2686</v>
      </c>
      <c r="E20" s="87">
        <v>16</v>
      </c>
      <c r="F20" s="87">
        <v>46</v>
      </c>
      <c r="G20" s="87">
        <v>1</v>
      </c>
      <c r="H20" s="87">
        <v>3</v>
      </c>
      <c r="I20" s="87">
        <v>0</v>
      </c>
      <c r="J20" s="78">
        <f t="shared" si="1"/>
        <v>2752</v>
      </c>
    </row>
    <row r="21" spans="3:10" ht="15.75" x14ac:dyDescent="0.3">
      <c r="C21" s="77" t="s">
        <v>196</v>
      </c>
      <c r="D21" s="87">
        <v>716</v>
      </c>
      <c r="E21" s="87">
        <v>11</v>
      </c>
      <c r="F21" s="87">
        <v>0</v>
      </c>
      <c r="G21" s="87">
        <v>0</v>
      </c>
      <c r="H21" s="87">
        <v>8</v>
      </c>
      <c r="I21" s="87">
        <v>0</v>
      </c>
      <c r="J21" s="78">
        <f t="shared" si="1"/>
        <v>735</v>
      </c>
    </row>
    <row r="22" spans="3:10" ht="15.75" x14ac:dyDescent="0.3">
      <c r="C22" s="77" t="s">
        <v>197</v>
      </c>
      <c r="D22" s="87">
        <v>658</v>
      </c>
      <c r="E22" s="87">
        <v>0</v>
      </c>
      <c r="F22" s="87">
        <v>0</v>
      </c>
      <c r="G22" s="87">
        <v>0</v>
      </c>
      <c r="H22" s="87">
        <v>0</v>
      </c>
      <c r="I22" s="87">
        <v>0</v>
      </c>
      <c r="J22" s="78">
        <f t="shared" si="1"/>
        <v>658</v>
      </c>
    </row>
    <row r="23" spans="3:10" ht="15.75" x14ac:dyDescent="0.3">
      <c r="C23" s="75" t="s">
        <v>198</v>
      </c>
      <c r="D23" s="86">
        <f t="shared" ref="D23:J23" si="3">+SUM(D24:D26)</f>
        <v>3585</v>
      </c>
      <c r="E23" s="86">
        <f t="shared" si="3"/>
        <v>38</v>
      </c>
      <c r="F23" s="86">
        <f t="shared" si="3"/>
        <v>51</v>
      </c>
      <c r="G23" s="86">
        <f t="shared" si="3"/>
        <v>43</v>
      </c>
      <c r="H23" s="86">
        <f t="shared" si="3"/>
        <v>11</v>
      </c>
      <c r="I23" s="86">
        <f t="shared" si="3"/>
        <v>0</v>
      </c>
      <c r="J23" s="76">
        <f t="shared" si="3"/>
        <v>3728</v>
      </c>
    </row>
    <row r="24" spans="3:10" ht="15.75" x14ac:dyDescent="0.3">
      <c r="C24" s="77" t="s">
        <v>199</v>
      </c>
      <c r="D24" s="87">
        <v>1426</v>
      </c>
      <c r="E24" s="87"/>
      <c r="F24" s="87"/>
      <c r="G24" s="87"/>
      <c r="H24" s="87">
        <v>4</v>
      </c>
      <c r="I24" s="87">
        <v>0</v>
      </c>
      <c r="J24" s="78">
        <f>SUM(D24:I24)</f>
        <v>1430</v>
      </c>
    </row>
    <row r="25" spans="3:10" ht="15.75" x14ac:dyDescent="0.3">
      <c r="C25" s="77" t="s">
        <v>200</v>
      </c>
      <c r="D25" s="87">
        <v>1253</v>
      </c>
      <c r="E25" s="87">
        <v>36</v>
      </c>
      <c r="F25" s="87">
        <v>33</v>
      </c>
      <c r="G25" s="87">
        <v>24</v>
      </c>
      <c r="H25" s="87">
        <v>6</v>
      </c>
      <c r="I25" s="87">
        <v>0</v>
      </c>
      <c r="J25" s="78">
        <f>SUM(D25:I25)</f>
        <v>1352</v>
      </c>
    </row>
    <row r="26" spans="3:10" ht="15.75" x14ac:dyDescent="0.3">
      <c r="C26" s="77" t="s">
        <v>209</v>
      </c>
      <c r="D26" s="87">
        <v>906</v>
      </c>
      <c r="E26" s="87">
        <v>2</v>
      </c>
      <c r="F26" s="87">
        <v>18</v>
      </c>
      <c r="G26" s="87">
        <v>19</v>
      </c>
      <c r="H26" s="87">
        <v>1</v>
      </c>
      <c r="I26" s="87">
        <v>0</v>
      </c>
      <c r="J26" s="78">
        <f t="shared" si="1"/>
        <v>946</v>
      </c>
    </row>
    <row r="27" spans="3:10" ht="15.75" x14ac:dyDescent="0.3">
      <c r="C27" s="75" t="s">
        <v>210</v>
      </c>
      <c r="D27" s="86">
        <f t="shared" ref="D27:I27" si="4">+SUM(D28:D30)</f>
        <v>9755</v>
      </c>
      <c r="E27" s="86">
        <f t="shared" si="4"/>
        <v>133</v>
      </c>
      <c r="F27" s="86">
        <f t="shared" si="4"/>
        <v>589</v>
      </c>
      <c r="G27" s="86">
        <f t="shared" si="4"/>
        <v>189</v>
      </c>
      <c r="H27" s="86">
        <f t="shared" si="4"/>
        <v>71</v>
      </c>
      <c r="I27" s="86">
        <f t="shared" si="4"/>
        <v>0</v>
      </c>
      <c r="J27" s="76">
        <f t="shared" si="1"/>
        <v>10737</v>
      </c>
    </row>
    <row r="28" spans="3:10" ht="15.75" x14ac:dyDescent="0.3">
      <c r="C28" s="77" t="s">
        <v>211</v>
      </c>
      <c r="D28" s="87">
        <v>6845</v>
      </c>
      <c r="E28" s="87">
        <v>123</v>
      </c>
      <c r="F28" s="87">
        <v>570</v>
      </c>
      <c r="G28" s="87">
        <v>178</v>
      </c>
      <c r="H28" s="87">
        <v>71</v>
      </c>
      <c r="I28" s="87">
        <v>0</v>
      </c>
      <c r="J28" s="78">
        <f t="shared" si="1"/>
        <v>7787</v>
      </c>
    </row>
    <row r="29" spans="3:10" ht="15.75" x14ac:dyDescent="0.3">
      <c r="C29" s="77" t="s">
        <v>212</v>
      </c>
      <c r="D29" s="87">
        <v>2187</v>
      </c>
      <c r="E29" s="87">
        <v>3</v>
      </c>
      <c r="F29" s="87">
        <v>11</v>
      </c>
      <c r="G29" s="87">
        <v>7</v>
      </c>
      <c r="H29" s="87">
        <v>0</v>
      </c>
      <c r="I29" s="87">
        <v>0</v>
      </c>
      <c r="J29" s="78">
        <f t="shared" si="1"/>
        <v>2208</v>
      </c>
    </row>
    <row r="30" spans="3:10" ht="15.75" x14ac:dyDescent="0.3">
      <c r="C30" s="77" t="s">
        <v>213</v>
      </c>
      <c r="D30" s="87">
        <v>723</v>
      </c>
      <c r="E30" s="87">
        <v>7</v>
      </c>
      <c r="F30" s="87">
        <v>8</v>
      </c>
      <c r="G30" s="87">
        <v>4</v>
      </c>
      <c r="H30" s="87"/>
      <c r="I30" s="87">
        <v>0</v>
      </c>
      <c r="J30" s="78">
        <f t="shared" si="1"/>
        <v>742</v>
      </c>
    </row>
    <row r="31" spans="3:10" ht="15.75" x14ac:dyDescent="0.3">
      <c r="C31" s="75" t="s">
        <v>56</v>
      </c>
      <c r="D31" s="86">
        <v>5884</v>
      </c>
      <c r="E31" s="86">
        <v>241</v>
      </c>
      <c r="F31" s="86">
        <v>597</v>
      </c>
      <c r="G31" s="86">
        <v>448</v>
      </c>
      <c r="H31" s="86">
        <v>377</v>
      </c>
      <c r="I31" s="86">
        <v>72</v>
      </c>
      <c r="J31" s="76">
        <f>SUM(D31:I31)</f>
        <v>7619</v>
      </c>
    </row>
    <row r="32" spans="3:10" ht="15.75" x14ac:dyDescent="0.3">
      <c r="C32" s="88" t="s">
        <v>214</v>
      </c>
      <c r="D32" s="89">
        <f>+D31+D27+D23+D17+D10</f>
        <v>77111</v>
      </c>
      <c r="E32" s="89">
        <f>+E31+E27+E10+E23+E17</f>
        <v>712</v>
      </c>
      <c r="F32" s="89">
        <f>+F31+F27+F10+F23+F17</f>
        <v>2024</v>
      </c>
      <c r="G32" s="89">
        <f>+G31+G27+G10+G23+G17</f>
        <v>966</v>
      </c>
      <c r="H32" s="89">
        <f>+H31+H27+H10+H23+H17</f>
        <v>729</v>
      </c>
      <c r="I32" s="89">
        <f>+I31+I27+I10+I23+I17</f>
        <v>118</v>
      </c>
      <c r="J32" s="80">
        <f>SUM(D32:I32)</f>
        <v>81660</v>
      </c>
    </row>
    <row r="33" spans="3:3" x14ac:dyDescent="0.25">
      <c r="C33" s="90" t="s">
        <v>13</v>
      </c>
    </row>
    <row r="34" spans="3:3" x14ac:dyDescent="0.25">
      <c r="C34" s="90" t="s">
        <v>229</v>
      </c>
    </row>
    <row r="35" spans="3:3" x14ac:dyDescent="0.25">
      <c r="C35" s="90" t="s">
        <v>230</v>
      </c>
    </row>
    <row r="36" spans="3:3" x14ac:dyDescent="0.25">
      <c r="C36" s="90" t="s">
        <v>231</v>
      </c>
    </row>
    <row r="37" spans="3:3" x14ac:dyDescent="0.25">
      <c r="C37" s="90" t="s">
        <v>218</v>
      </c>
    </row>
    <row r="38" spans="3:3" x14ac:dyDescent="0.25">
      <c r="C38" s="90" t="s">
        <v>232</v>
      </c>
    </row>
    <row r="39" spans="3:3" x14ac:dyDescent="0.25">
      <c r="C39" s="90" t="s">
        <v>233</v>
      </c>
    </row>
    <row r="40" spans="3:3" x14ac:dyDescent="0.25">
      <c r="C40" s="90" t="s">
        <v>14</v>
      </c>
    </row>
  </sheetData>
  <mergeCells count="7">
    <mergeCell ref="B2:K2"/>
    <mergeCell ref="C8:C9"/>
    <mergeCell ref="D8:I8"/>
    <mergeCell ref="J8:J9"/>
    <mergeCell ref="C6:J6"/>
    <mergeCell ref="C5:J5"/>
    <mergeCell ref="C4:J4"/>
  </mergeCells>
  <pageMargins left="0.7" right="0.7" top="0.75" bottom="0.75" header="0.3" footer="0.3"/>
  <ignoredErrors>
    <ignoredError sqref="D27:I27" formulaRange="1"/>
    <ignoredError sqref="J23"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9"/>
  <sheetViews>
    <sheetView showGridLines="0" workbookViewId="0">
      <selection activeCell="B52" sqref="B52"/>
    </sheetView>
  </sheetViews>
  <sheetFormatPr defaultRowHeight="15" x14ac:dyDescent="0.25"/>
  <cols>
    <col min="1" max="1" width="6.85546875" customWidth="1"/>
    <col min="2" max="2" width="19.85546875" customWidth="1"/>
    <col min="3" max="8" width="9.42578125" customWidth="1"/>
  </cols>
  <sheetData>
    <row r="3" spans="2:9" x14ac:dyDescent="0.25">
      <c r="B3" s="160" t="s">
        <v>234</v>
      </c>
      <c r="C3" s="161"/>
      <c r="D3" s="161"/>
      <c r="E3" s="161"/>
      <c r="F3" s="161"/>
      <c r="G3" s="161"/>
      <c r="H3" s="161"/>
      <c r="I3" s="161"/>
    </row>
    <row r="4" spans="2:9" x14ac:dyDescent="0.25">
      <c r="B4" s="159" t="s">
        <v>226</v>
      </c>
      <c r="C4" s="159"/>
      <c r="D4" s="159"/>
      <c r="E4" s="159"/>
      <c r="F4" s="159"/>
      <c r="G4" s="159"/>
      <c r="H4" s="159"/>
      <c r="I4" s="159"/>
    </row>
    <row r="5" spans="2:9" x14ac:dyDescent="0.25">
      <c r="B5" s="162" t="s">
        <v>222</v>
      </c>
      <c r="C5" s="162"/>
      <c r="D5" s="162"/>
      <c r="E5" s="162"/>
      <c r="F5" s="162"/>
      <c r="G5" s="162"/>
      <c r="H5" s="162"/>
      <c r="I5" s="162"/>
    </row>
    <row r="7" spans="2:9" ht="15.75" x14ac:dyDescent="0.3">
      <c r="B7" s="188" t="s">
        <v>177</v>
      </c>
      <c r="C7" s="189" t="s">
        <v>163</v>
      </c>
      <c r="D7" s="189"/>
      <c r="E7" s="189"/>
      <c r="F7" s="189"/>
      <c r="G7" s="189"/>
      <c r="H7" s="190"/>
      <c r="I7" s="191" t="s">
        <v>30</v>
      </c>
    </row>
    <row r="8" spans="2:9" ht="17.25" x14ac:dyDescent="0.3">
      <c r="B8" s="188"/>
      <c r="C8" s="72" t="s">
        <v>227</v>
      </c>
      <c r="D8" s="73">
        <v>2010</v>
      </c>
      <c r="E8" s="73">
        <v>2011</v>
      </c>
      <c r="F8" s="73">
        <v>2012</v>
      </c>
      <c r="G8" s="73">
        <v>2013</v>
      </c>
      <c r="H8" s="74" t="s">
        <v>228</v>
      </c>
      <c r="I8" s="191"/>
    </row>
    <row r="9" spans="2:9" ht="15.75" x14ac:dyDescent="0.3">
      <c r="B9" s="75" t="s">
        <v>180</v>
      </c>
      <c r="C9" s="91">
        <v>60.610029697449129</v>
      </c>
      <c r="D9" s="91">
        <v>36.235955056179776</v>
      </c>
      <c r="E9" s="91">
        <v>36.215415019762851</v>
      </c>
      <c r="F9" s="91">
        <v>29.08902691511387</v>
      </c>
      <c r="G9" s="91">
        <v>34.430727023319619</v>
      </c>
      <c r="H9" s="91">
        <v>38.983050847457626</v>
      </c>
      <c r="I9" s="83">
        <v>59.15503306392359</v>
      </c>
    </row>
    <row r="10" spans="2:9" ht="15.75" x14ac:dyDescent="0.3">
      <c r="B10" s="77" t="s">
        <v>181</v>
      </c>
      <c r="C10" s="92">
        <v>22.549312030708979</v>
      </c>
      <c r="D10" s="92">
        <v>28.230337078651687</v>
      </c>
      <c r="E10" s="92">
        <v>22.529644268774703</v>
      </c>
      <c r="F10" s="92">
        <v>22.567287784679088</v>
      </c>
      <c r="G10" s="92">
        <v>24.005486968449933</v>
      </c>
      <c r="H10" s="92">
        <v>0.84745762711864403</v>
      </c>
      <c r="I10" s="93">
        <v>22.580210629439136</v>
      </c>
    </row>
    <row r="11" spans="2:9" ht="15.75" x14ac:dyDescent="0.3">
      <c r="B11" s="77" t="s">
        <v>186</v>
      </c>
      <c r="C11" s="92">
        <v>12.663562915796708</v>
      </c>
      <c r="D11" s="92">
        <v>0</v>
      </c>
      <c r="E11" s="92">
        <v>0</v>
      </c>
      <c r="F11" s="92">
        <v>0</v>
      </c>
      <c r="G11" s="92">
        <v>0</v>
      </c>
      <c r="H11" s="92">
        <v>0</v>
      </c>
      <c r="I11" s="93">
        <v>11.958119030124909</v>
      </c>
    </row>
    <row r="12" spans="2:9" ht="15.75" x14ac:dyDescent="0.3">
      <c r="B12" s="77" t="s">
        <v>183</v>
      </c>
      <c r="C12" s="92">
        <v>9.9194667427474688</v>
      </c>
      <c r="D12" s="92">
        <v>6.0393258426966296</v>
      </c>
      <c r="E12" s="92">
        <v>10.622529644268774</v>
      </c>
      <c r="F12" s="92">
        <v>1.1387163561076603</v>
      </c>
      <c r="G12" s="92">
        <v>7.9561042524005492</v>
      </c>
      <c r="H12" s="92">
        <v>34.745762711864408</v>
      </c>
      <c r="I12" s="93">
        <v>9.8175361253979929</v>
      </c>
    </row>
    <row r="13" spans="2:9" ht="15.75" x14ac:dyDescent="0.3">
      <c r="B13" s="77" t="s">
        <v>185</v>
      </c>
      <c r="C13" s="92">
        <v>9.3345955829907545</v>
      </c>
      <c r="D13" s="92">
        <v>0.5617977528089888</v>
      </c>
      <c r="E13" s="92">
        <v>0.24703557312252966</v>
      </c>
      <c r="F13" s="92">
        <v>0.51759834368530022</v>
      </c>
      <c r="G13" s="92">
        <v>0</v>
      </c>
      <c r="H13" s="92">
        <v>0</v>
      </c>
      <c r="I13" s="93">
        <v>8.8317413666421754</v>
      </c>
    </row>
    <row r="14" spans="2:9" ht="15.75" x14ac:dyDescent="0.3">
      <c r="B14" s="77" t="s">
        <v>182</v>
      </c>
      <c r="C14" s="92">
        <v>3.4819934899041645</v>
      </c>
      <c r="D14" s="92">
        <v>1.4044943820224718</v>
      </c>
      <c r="E14" s="92">
        <v>1.1363636363636365</v>
      </c>
      <c r="F14" s="92">
        <v>1.7598343685300208</v>
      </c>
      <c r="G14" s="92">
        <v>2.4691358024691357</v>
      </c>
      <c r="H14" s="92">
        <v>3.3898305084745761</v>
      </c>
      <c r="I14" s="93">
        <v>3.3761939750183689</v>
      </c>
    </row>
    <row r="15" spans="2:9" ht="16.5" x14ac:dyDescent="0.3">
      <c r="B15" s="77" t="s">
        <v>223</v>
      </c>
      <c r="C15" s="92">
        <v>2.6610989353010597</v>
      </c>
      <c r="D15" s="92">
        <v>0</v>
      </c>
      <c r="E15" s="92">
        <v>1.6798418972332017</v>
      </c>
      <c r="F15" s="92">
        <v>3.1055900621118013</v>
      </c>
      <c r="G15" s="92">
        <v>0</v>
      </c>
      <c r="H15" s="92">
        <v>0</v>
      </c>
      <c r="I15" s="93">
        <v>2.5912319373010044</v>
      </c>
    </row>
    <row r="16" spans="2:9" ht="15.75" x14ac:dyDescent="0.3">
      <c r="B16" s="75" t="s">
        <v>192</v>
      </c>
      <c r="C16" s="91">
        <v>14.459675013940942</v>
      </c>
      <c r="D16" s="91">
        <v>5.8988764044943816</v>
      </c>
      <c r="E16" s="91">
        <v>2.6679841897233199</v>
      </c>
      <c r="F16" s="91">
        <v>0.51759834368530022</v>
      </c>
      <c r="G16" s="91">
        <v>2.6063100137174211</v>
      </c>
      <c r="H16" s="91">
        <v>0</v>
      </c>
      <c r="I16" s="94">
        <v>13.801126622581435</v>
      </c>
    </row>
    <row r="17" spans="2:9" ht="15.75" x14ac:dyDescent="0.3">
      <c r="B17" s="77" t="s">
        <v>194</v>
      </c>
      <c r="C17" s="92">
        <v>4.4818508384017841</v>
      </c>
      <c r="D17" s="92">
        <v>0.70224719101123589</v>
      </c>
      <c r="E17" s="92">
        <v>0.3458498023715415</v>
      </c>
      <c r="F17" s="92">
        <v>0.41407867494824019</v>
      </c>
      <c r="G17" s="92">
        <v>0.96021947873799729</v>
      </c>
      <c r="H17" s="92">
        <v>0</v>
      </c>
      <c r="I17" s="93">
        <v>4.2603477834925307</v>
      </c>
    </row>
    <row r="18" spans="2:9" ht="15.75" x14ac:dyDescent="0.3">
      <c r="B18" s="77" t="s">
        <v>195</v>
      </c>
      <c r="C18" s="92">
        <v>4.7126869058889129</v>
      </c>
      <c r="D18" s="92">
        <v>1.4044943820224718</v>
      </c>
      <c r="E18" s="92">
        <v>4.9407114624505928E-2</v>
      </c>
      <c r="F18" s="92">
        <v>0</v>
      </c>
      <c r="G18" s="92">
        <v>0.1371742112482853</v>
      </c>
      <c r="H18" s="92">
        <v>0</v>
      </c>
      <c r="I18" s="93">
        <v>4.464854273818271</v>
      </c>
    </row>
    <row r="19" spans="2:9" ht="15.75" x14ac:dyDescent="0.3">
      <c r="B19" s="77" t="s">
        <v>193</v>
      </c>
      <c r="C19" s="93">
        <v>3.4832903217439792</v>
      </c>
      <c r="D19" s="92">
        <v>2.2471910112359552</v>
      </c>
      <c r="E19" s="92">
        <v>2.2727272727272729</v>
      </c>
      <c r="F19" s="92">
        <v>0.10351966873706005</v>
      </c>
      <c r="G19" s="92">
        <v>0.41152263374485598</v>
      </c>
      <c r="H19" s="92">
        <v>0</v>
      </c>
      <c r="I19" s="93">
        <v>3.3700710262062206</v>
      </c>
    </row>
    <row r="20" spans="2:9" ht="15.75" x14ac:dyDescent="0.3">
      <c r="B20" s="77" t="s">
        <v>196</v>
      </c>
      <c r="C20" s="92">
        <v>0.92853159730777712</v>
      </c>
      <c r="D20" s="92">
        <v>1.544943820224719</v>
      </c>
      <c r="E20" s="92">
        <v>0</v>
      </c>
      <c r="F20" s="92">
        <v>0</v>
      </c>
      <c r="G20" s="92">
        <v>1.0973936899862824</v>
      </c>
      <c r="H20" s="92">
        <v>0</v>
      </c>
      <c r="I20" s="93">
        <v>0.90007347538574567</v>
      </c>
    </row>
    <row r="21" spans="2:9" ht="15.75" x14ac:dyDescent="0.3">
      <c r="B21" s="77" t="s">
        <v>197</v>
      </c>
      <c r="C21" s="92">
        <v>0.85331535059848784</v>
      </c>
      <c r="D21" s="92">
        <v>0</v>
      </c>
      <c r="E21" s="92">
        <v>0</v>
      </c>
      <c r="F21" s="92">
        <v>0</v>
      </c>
      <c r="G21" s="92">
        <v>0</v>
      </c>
      <c r="H21" s="92">
        <v>0</v>
      </c>
      <c r="I21" s="93">
        <v>0.80578006367866761</v>
      </c>
    </row>
    <row r="22" spans="2:9" ht="15.75" x14ac:dyDescent="0.3">
      <c r="B22" s="75" t="s">
        <v>198</v>
      </c>
      <c r="C22" s="91">
        <v>4.6491421457379616</v>
      </c>
      <c r="D22" s="91">
        <v>5.3370786516853927</v>
      </c>
      <c r="E22" s="91">
        <v>2.5197628458498023</v>
      </c>
      <c r="F22" s="91">
        <v>4.4513457556935814</v>
      </c>
      <c r="G22" s="91">
        <v>1.5089163237311385</v>
      </c>
      <c r="H22" s="91">
        <v>0</v>
      </c>
      <c r="I22" s="94">
        <v>4.5652706343374971</v>
      </c>
    </row>
    <row r="23" spans="2:9" ht="15.75" x14ac:dyDescent="0.3">
      <c r="B23" s="77" t="s">
        <v>199</v>
      </c>
      <c r="C23" s="92">
        <v>1.8492822035766621</v>
      </c>
      <c r="D23" s="92">
        <v>0</v>
      </c>
      <c r="E23" s="92">
        <v>0</v>
      </c>
      <c r="F23" s="92">
        <v>0</v>
      </c>
      <c r="G23" s="92">
        <v>0.5486968449931412</v>
      </c>
      <c r="H23" s="92">
        <v>0</v>
      </c>
      <c r="I23" s="93">
        <v>1.751163360274308</v>
      </c>
    </row>
    <row r="24" spans="2:9" ht="15.75" x14ac:dyDescent="0.3">
      <c r="B24" s="77" t="s">
        <v>200</v>
      </c>
      <c r="C24" s="92">
        <v>1.62493029528861</v>
      </c>
      <c r="D24" s="92">
        <v>5.0561797752808983</v>
      </c>
      <c r="E24" s="92">
        <v>1.6304347826086956</v>
      </c>
      <c r="F24" s="92">
        <v>2.4844720496894408</v>
      </c>
      <c r="G24" s="92">
        <v>0.82304526748971196</v>
      </c>
      <c r="H24" s="92">
        <v>0</v>
      </c>
      <c r="I24" s="93">
        <v>1.6556453588048006</v>
      </c>
    </row>
    <row r="25" spans="2:9" ht="15.75" x14ac:dyDescent="0.3">
      <c r="B25" s="77" t="s">
        <v>209</v>
      </c>
      <c r="C25" s="92">
        <v>1.17492964687269</v>
      </c>
      <c r="D25" s="92">
        <v>0.2808988764044944</v>
      </c>
      <c r="E25" s="92">
        <v>0.8893280632411068</v>
      </c>
      <c r="F25" s="92">
        <v>1.9668737060041408</v>
      </c>
      <c r="G25" s="92">
        <v>0.1371742112482853</v>
      </c>
      <c r="H25" s="92">
        <v>0</v>
      </c>
      <c r="I25" s="93">
        <v>1.1584619152583884</v>
      </c>
    </row>
    <row r="26" spans="2:9" ht="15.75" x14ac:dyDescent="0.3">
      <c r="B26" s="75" t="s">
        <v>210</v>
      </c>
      <c r="C26" s="91">
        <v>12.650594597398554</v>
      </c>
      <c r="D26" s="91">
        <v>18.679775280898877</v>
      </c>
      <c r="E26" s="91">
        <v>29.100790513833992</v>
      </c>
      <c r="F26" s="91">
        <v>19.565217391304348</v>
      </c>
      <c r="G26" s="91">
        <v>9.7393689986282581</v>
      </c>
      <c r="H26" s="91">
        <v>0</v>
      </c>
      <c r="I26" s="94">
        <v>13.148420279206466</v>
      </c>
    </row>
    <row r="27" spans="2:9" ht="15.75" x14ac:dyDescent="0.3">
      <c r="B27" s="77" t="s">
        <v>211</v>
      </c>
      <c r="C27" s="92">
        <v>8.8768139435359412</v>
      </c>
      <c r="D27" s="92">
        <v>17.275280898876407</v>
      </c>
      <c r="E27" s="92">
        <v>28.162055335968379</v>
      </c>
      <c r="F27" s="92">
        <v>18.426501035196686</v>
      </c>
      <c r="G27" s="92">
        <v>9.7393689986282581</v>
      </c>
      <c r="H27" s="92">
        <v>0</v>
      </c>
      <c r="I27" s="93">
        <v>9.5358804800391876</v>
      </c>
    </row>
    <row r="28" spans="2:9" ht="15.75" x14ac:dyDescent="0.3">
      <c r="B28" s="77" t="s">
        <v>212</v>
      </c>
      <c r="C28" s="92">
        <v>2.8361712336761293</v>
      </c>
      <c r="D28" s="92">
        <v>0.42134831460674155</v>
      </c>
      <c r="E28" s="92">
        <v>0.54347826086956519</v>
      </c>
      <c r="F28" s="92">
        <v>0.72463768115942029</v>
      </c>
      <c r="G28" s="92">
        <v>0</v>
      </c>
      <c r="H28" s="92">
        <v>0</v>
      </c>
      <c r="I28" s="93">
        <v>2.7038941954445259</v>
      </c>
    </row>
    <row r="29" spans="2:9" ht="15.75" x14ac:dyDescent="0.3">
      <c r="B29" s="77" t="s">
        <v>213</v>
      </c>
      <c r="C29" s="92">
        <v>0.93760942018648441</v>
      </c>
      <c r="D29" s="92">
        <v>0.9831460674157303</v>
      </c>
      <c r="E29" s="92">
        <v>0.39525691699604742</v>
      </c>
      <c r="F29" s="92">
        <v>0.41407867494824019</v>
      </c>
      <c r="G29" s="92">
        <v>0</v>
      </c>
      <c r="H29" s="92">
        <v>0</v>
      </c>
      <c r="I29" s="93">
        <v>0.90864560372275283</v>
      </c>
    </row>
    <row r="30" spans="2:9" ht="15.75" x14ac:dyDescent="0.3">
      <c r="B30" s="75" t="s">
        <v>56</v>
      </c>
      <c r="C30" s="91">
        <v>7.6305585454734075</v>
      </c>
      <c r="D30" s="91">
        <v>33.848314606741575</v>
      </c>
      <c r="E30" s="91">
        <v>29.496047430830043</v>
      </c>
      <c r="F30" s="91">
        <v>46.376811594202898</v>
      </c>
      <c r="G30" s="91">
        <v>51.714677640603568</v>
      </c>
      <c r="H30" s="91">
        <v>61.016949152542374</v>
      </c>
      <c r="I30" s="94">
        <v>9.3301493999510168</v>
      </c>
    </row>
    <row r="31" spans="2:9" ht="15.75" x14ac:dyDescent="0.3">
      <c r="B31" s="88" t="s">
        <v>214</v>
      </c>
      <c r="C31" s="95">
        <v>100</v>
      </c>
      <c r="D31" s="95">
        <v>100</v>
      </c>
      <c r="E31" s="95">
        <v>100</v>
      </c>
      <c r="F31" s="95">
        <v>100</v>
      </c>
      <c r="G31" s="95">
        <v>100</v>
      </c>
      <c r="H31" s="95">
        <v>100</v>
      </c>
      <c r="I31" s="96">
        <v>100</v>
      </c>
    </row>
    <row r="32" spans="2:9" x14ac:dyDescent="0.25">
      <c r="B32" s="177" t="s">
        <v>13</v>
      </c>
      <c r="C32" s="177"/>
      <c r="D32" s="177"/>
      <c r="E32" s="177"/>
      <c r="F32" s="177"/>
      <c r="G32" s="177"/>
    </row>
    <row r="33" spans="2:7" x14ac:dyDescent="0.25">
      <c r="B33" s="177" t="s">
        <v>229</v>
      </c>
      <c r="C33" s="177"/>
      <c r="D33" s="177"/>
      <c r="E33" s="177"/>
      <c r="F33" s="177"/>
      <c r="G33" s="177"/>
    </row>
    <row r="34" spans="2:7" x14ac:dyDescent="0.25">
      <c r="B34" s="177" t="s">
        <v>230</v>
      </c>
      <c r="C34" s="177"/>
      <c r="D34" s="177"/>
      <c r="E34" s="177"/>
      <c r="F34" s="177"/>
      <c r="G34" s="177"/>
    </row>
    <row r="35" spans="2:7" x14ac:dyDescent="0.25">
      <c r="B35" s="177" t="s">
        <v>231</v>
      </c>
      <c r="C35" s="177"/>
      <c r="D35" s="177"/>
      <c r="E35" s="177"/>
      <c r="F35" s="177"/>
      <c r="G35" s="177"/>
    </row>
    <row r="36" spans="2:7" x14ac:dyDescent="0.25">
      <c r="B36" s="177" t="s">
        <v>218</v>
      </c>
      <c r="C36" s="177"/>
      <c r="D36" s="177"/>
      <c r="E36" s="177"/>
      <c r="F36" s="177"/>
      <c r="G36" s="177"/>
    </row>
    <row r="37" spans="2:7" x14ac:dyDescent="0.25">
      <c r="B37" s="177" t="s">
        <v>232</v>
      </c>
      <c r="C37" s="177"/>
      <c r="D37" s="177"/>
      <c r="E37" s="177"/>
      <c r="F37" s="177"/>
      <c r="G37" s="177"/>
    </row>
    <row r="38" spans="2:7" x14ac:dyDescent="0.25">
      <c r="B38" s="177" t="s">
        <v>233</v>
      </c>
      <c r="C38" s="177"/>
      <c r="D38" s="177"/>
      <c r="E38" s="177"/>
      <c r="F38" s="177"/>
      <c r="G38" s="177"/>
    </row>
    <row r="39" spans="2:7" x14ac:dyDescent="0.25">
      <c r="B39" s="177" t="s">
        <v>14</v>
      </c>
      <c r="C39" s="177"/>
      <c r="D39" s="177"/>
      <c r="E39" s="177"/>
      <c r="F39" s="177"/>
      <c r="G39" s="177"/>
    </row>
  </sheetData>
  <mergeCells count="14">
    <mergeCell ref="B37:G37"/>
    <mergeCell ref="B38:G38"/>
    <mergeCell ref="B39:G39"/>
    <mergeCell ref="B3:I3"/>
    <mergeCell ref="B32:G32"/>
    <mergeCell ref="B33:G33"/>
    <mergeCell ref="B34:G34"/>
    <mergeCell ref="B35:G35"/>
    <mergeCell ref="B36:G36"/>
    <mergeCell ref="B7:B8"/>
    <mergeCell ref="C7:H7"/>
    <mergeCell ref="I7:I8"/>
    <mergeCell ref="B5:I5"/>
    <mergeCell ref="B4:I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K50"/>
  <sheetViews>
    <sheetView showGridLines="0" workbookViewId="0">
      <selection activeCell="B50" sqref="B50"/>
    </sheetView>
  </sheetViews>
  <sheetFormatPr defaultRowHeight="15" x14ac:dyDescent="0.25"/>
  <cols>
    <col min="1" max="1" width="6.28515625" customWidth="1"/>
    <col min="2" max="2" width="20.7109375" customWidth="1"/>
    <col min="3" max="3" width="10" bestFit="1" customWidth="1"/>
    <col min="9" max="9" width="10" bestFit="1" customWidth="1"/>
    <col min="11" max="11" width="2.28515625" customWidth="1"/>
  </cols>
  <sheetData>
    <row r="3" spans="2:11" ht="93" customHeight="1" x14ac:dyDescent="0.25">
      <c r="B3" s="158" t="s">
        <v>235</v>
      </c>
      <c r="C3" s="158"/>
      <c r="D3" s="158"/>
      <c r="E3" s="158"/>
      <c r="F3" s="158"/>
      <c r="G3" s="158"/>
      <c r="H3" s="158"/>
      <c r="I3" s="158"/>
      <c r="J3" s="158"/>
      <c r="K3" s="158"/>
    </row>
    <row r="5" spans="2:11" x14ac:dyDescent="0.25">
      <c r="E5" s="55" t="s">
        <v>236</v>
      </c>
    </row>
    <row r="6" spans="2:11" x14ac:dyDescent="0.25">
      <c r="E6" s="55" t="s">
        <v>237</v>
      </c>
    </row>
    <row r="7" spans="2:11" x14ac:dyDescent="0.25">
      <c r="E7" s="56" t="s">
        <v>176</v>
      </c>
    </row>
    <row r="9" spans="2:11" ht="15.75" x14ac:dyDescent="0.3">
      <c r="B9" s="188" t="s">
        <v>177</v>
      </c>
      <c r="C9" s="189" t="s">
        <v>163</v>
      </c>
      <c r="D9" s="189"/>
      <c r="E9" s="189"/>
      <c r="F9" s="189"/>
      <c r="G9" s="189"/>
      <c r="H9" s="190"/>
      <c r="I9" s="191" t="s">
        <v>30</v>
      </c>
    </row>
    <row r="10" spans="2:11" ht="17.25" x14ac:dyDescent="0.3">
      <c r="B10" s="188"/>
      <c r="C10" s="72" t="s">
        <v>227</v>
      </c>
      <c r="D10" s="73">
        <v>2010</v>
      </c>
      <c r="E10" s="73">
        <v>2011</v>
      </c>
      <c r="F10" s="73">
        <v>2012</v>
      </c>
      <c r="G10" s="73">
        <v>2013</v>
      </c>
      <c r="H10" s="74" t="s">
        <v>228</v>
      </c>
      <c r="I10" s="191"/>
    </row>
    <row r="11" spans="2:11" ht="15.75" x14ac:dyDescent="0.3">
      <c r="B11" s="75" t="s">
        <v>180</v>
      </c>
      <c r="C11" s="97">
        <f t="shared" ref="C11:H11" si="0">+SUM(C12:C22)</f>
        <v>201578</v>
      </c>
      <c r="D11" s="97">
        <f t="shared" si="0"/>
        <v>2602</v>
      </c>
      <c r="E11" s="97">
        <f t="shared" si="0"/>
        <v>4308</v>
      </c>
      <c r="F11" s="97">
        <f t="shared" si="0"/>
        <v>2086</v>
      </c>
      <c r="G11" s="97">
        <f t="shared" si="0"/>
        <v>1870</v>
      </c>
      <c r="H11" s="97">
        <f t="shared" si="0"/>
        <v>744</v>
      </c>
      <c r="I11" s="97">
        <f>SUM(C11:H11)</f>
        <v>213188</v>
      </c>
    </row>
    <row r="12" spans="2:11" ht="15.75" x14ac:dyDescent="0.3">
      <c r="B12" s="77" t="s">
        <v>181</v>
      </c>
      <c r="C12" s="98">
        <v>58848</v>
      </c>
      <c r="D12" s="98">
        <v>1322</v>
      </c>
      <c r="E12" s="98">
        <v>2389</v>
      </c>
      <c r="F12" s="98">
        <v>1255</v>
      </c>
      <c r="G12" s="98">
        <v>1141</v>
      </c>
      <c r="H12" s="98">
        <v>501</v>
      </c>
      <c r="I12" s="98">
        <f>SUM(C12:H12)</f>
        <v>65456</v>
      </c>
    </row>
    <row r="13" spans="2:11" ht="15.75" x14ac:dyDescent="0.3">
      <c r="B13" s="77" t="s">
        <v>185</v>
      </c>
      <c r="C13" s="98">
        <v>51469</v>
      </c>
      <c r="D13" s="98">
        <v>29</v>
      </c>
      <c r="E13" s="98">
        <v>168</v>
      </c>
      <c r="F13" s="98">
        <v>47</v>
      </c>
      <c r="G13" s="98">
        <v>11</v>
      </c>
      <c r="H13" s="98">
        <v>0</v>
      </c>
      <c r="I13" s="98">
        <f t="shared" ref="I13:I40" si="1">SUM(C13:H13)</f>
        <v>51724</v>
      </c>
    </row>
    <row r="14" spans="2:11" ht="15.75" x14ac:dyDescent="0.3">
      <c r="B14" s="77" t="s">
        <v>182</v>
      </c>
      <c r="C14" s="98">
        <v>30768</v>
      </c>
      <c r="D14" s="98">
        <v>347</v>
      </c>
      <c r="E14" s="98">
        <v>436</v>
      </c>
      <c r="F14" s="98">
        <v>605</v>
      </c>
      <c r="G14" s="98">
        <v>250</v>
      </c>
      <c r="H14" s="98">
        <v>2</v>
      </c>
      <c r="I14" s="98">
        <f t="shared" si="1"/>
        <v>32408</v>
      </c>
    </row>
    <row r="15" spans="2:11" ht="15.75" x14ac:dyDescent="0.3">
      <c r="B15" s="77" t="s">
        <v>188</v>
      </c>
      <c r="C15" s="98">
        <v>21314</v>
      </c>
      <c r="D15" s="98">
        <v>57</v>
      </c>
      <c r="E15" s="98">
        <v>391</v>
      </c>
      <c r="F15" s="98"/>
      <c r="G15" s="98">
        <v>142</v>
      </c>
      <c r="H15" s="98">
        <v>47</v>
      </c>
      <c r="I15" s="98">
        <f t="shared" si="1"/>
        <v>21951</v>
      </c>
    </row>
    <row r="16" spans="2:11" ht="15.75" x14ac:dyDescent="0.3">
      <c r="B16" s="77" t="s">
        <v>183</v>
      </c>
      <c r="C16" s="98">
        <v>18726</v>
      </c>
      <c r="D16" s="98">
        <v>132</v>
      </c>
      <c r="E16" s="98">
        <v>600</v>
      </c>
      <c r="F16" s="98">
        <v>143</v>
      </c>
      <c r="G16" s="98">
        <v>101</v>
      </c>
      <c r="H16" s="98">
        <v>88</v>
      </c>
      <c r="I16" s="98">
        <f t="shared" si="1"/>
        <v>19790</v>
      </c>
    </row>
    <row r="17" spans="2:9" ht="15.75" x14ac:dyDescent="0.3">
      <c r="B17" s="77" t="s">
        <v>186</v>
      </c>
      <c r="C17" s="98">
        <v>6602</v>
      </c>
      <c r="D17" s="98">
        <v>0</v>
      </c>
      <c r="E17" s="98">
        <v>6</v>
      </c>
      <c r="F17" s="98">
        <v>0</v>
      </c>
      <c r="G17" s="98">
        <v>0</v>
      </c>
      <c r="H17" s="98">
        <v>0</v>
      </c>
      <c r="I17" s="98">
        <f t="shared" si="1"/>
        <v>6608</v>
      </c>
    </row>
    <row r="18" spans="2:9" ht="15.75" x14ac:dyDescent="0.3">
      <c r="B18" s="77" t="s">
        <v>190</v>
      </c>
      <c r="C18" s="98">
        <v>3736</v>
      </c>
      <c r="D18" s="98">
        <v>302</v>
      </c>
      <c r="E18" s="98">
        <v>183</v>
      </c>
      <c r="F18" s="98">
        <v>28</v>
      </c>
      <c r="G18" s="98">
        <v>204</v>
      </c>
      <c r="H18" s="98">
        <v>49</v>
      </c>
      <c r="I18" s="98">
        <f t="shared" si="1"/>
        <v>4502</v>
      </c>
    </row>
    <row r="19" spans="2:9" ht="15.75" x14ac:dyDescent="0.3">
      <c r="B19" s="77" t="s">
        <v>184</v>
      </c>
      <c r="C19" s="98">
        <v>2201</v>
      </c>
      <c r="D19" s="98">
        <v>383</v>
      </c>
      <c r="E19" s="98">
        <v>103</v>
      </c>
      <c r="F19" s="98">
        <v>2</v>
      </c>
      <c r="G19" s="98">
        <v>20</v>
      </c>
      <c r="H19" s="98">
        <v>54</v>
      </c>
      <c r="I19" s="98">
        <f t="shared" si="1"/>
        <v>2763</v>
      </c>
    </row>
    <row r="20" spans="2:9" ht="15.75" x14ac:dyDescent="0.3">
      <c r="B20" s="77" t="s">
        <v>189</v>
      </c>
      <c r="C20" s="98">
        <v>921</v>
      </c>
      <c r="D20" s="98">
        <v>17</v>
      </c>
      <c r="E20" s="98">
        <v>4</v>
      </c>
      <c r="F20" s="98">
        <v>2</v>
      </c>
      <c r="G20" s="98">
        <v>1</v>
      </c>
      <c r="H20" s="98">
        <v>0</v>
      </c>
      <c r="I20" s="98">
        <f t="shared" si="1"/>
        <v>945</v>
      </c>
    </row>
    <row r="21" spans="2:9" ht="15.75" x14ac:dyDescent="0.3">
      <c r="B21" s="77" t="s">
        <v>187</v>
      </c>
      <c r="C21" s="98">
        <v>170</v>
      </c>
      <c r="D21" s="98">
        <v>13</v>
      </c>
      <c r="E21" s="98">
        <v>13</v>
      </c>
      <c r="F21" s="98">
        <v>4</v>
      </c>
      <c r="G21" s="98"/>
      <c r="H21" s="98">
        <v>3</v>
      </c>
      <c r="I21" s="98">
        <f t="shared" si="1"/>
        <v>203</v>
      </c>
    </row>
    <row r="22" spans="2:9" ht="16.5" x14ac:dyDescent="0.3">
      <c r="B22" s="77" t="s">
        <v>223</v>
      </c>
      <c r="C22" s="98">
        <v>6823</v>
      </c>
      <c r="D22" s="98">
        <v>0</v>
      </c>
      <c r="E22" s="98">
        <v>15</v>
      </c>
      <c r="F22" s="98">
        <v>0</v>
      </c>
      <c r="G22" s="98">
        <v>0</v>
      </c>
      <c r="H22" s="98">
        <v>0</v>
      </c>
      <c r="I22" s="98">
        <f>SUM(C22:H22)</f>
        <v>6838</v>
      </c>
    </row>
    <row r="23" spans="2:9" ht="15.75" x14ac:dyDescent="0.3">
      <c r="B23" s="75" t="s">
        <v>192</v>
      </c>
      <c r="C23" s="97">
        <f t="shared" ref="C23:H23" si="2">+SUM(C24:C28)</f>
        <v>41404</v>
      </c>
      <c r="D23" s="97">
        <f t="shared" si="2"/>
        <v>1773</v>
      </c>
      <c r="E23" s="97">
        <f t="shared" si="2"/>
        <v>2428</v>
      </c>
      <c r="F23" s="97">
        <f t="shared" si="2"/>
        <v>1403</v>
      </c>
      <c r="G23" s="97">
        <f t="shared" si="2"/>
        <v>2247</v>
      </c>
      <c r="H23" s="97">
        <f t="shared" si="2"/>
        <v>258</v>
      </c>
      <c r="I23" s="97">
        <f t="shared" si="1"/>
        <v>49513</v>
      </c>
    </row>
    <row r="24" spans="2:9" ht="15.75" x14ac:dyDescent="0.3">
      <c r="B24" s="77" t="s">
        <v>194</v>
      </c>
      <c r="C24" s="98">
        <v>18272</v>
      </c>
      <c r="D24" s="98">
        <v>1196</v>
      </c>
      <c r="E24" s="98">
        <v>1092</v>
      </c>
      <c r="F24" s="98">
        <v>609</v>
      </c>
      <c r="G24" s="98">
        <v>1435</v>
      </c>
      <c r="H24" s="98">
        <v>64</v>
      </c>
      <c r="I24" s="98">
        <f>SUM(C24:H24)</f>
        <v>22668</v>
      </c>
    </row>
    <row r="25" spans="2:9" ht="15.75" x14ac:dyDescent="0.3">
      <c r="B25" s="77" t="s">
        <v>193</v>
      </c>
      <c r="C25" s="98">
        <v>12527</v>
      </c>
      <c r="D25" s="98">
        <v>378</v>
      </c>
      <c r="E25" s="98">
        <v>753</v>
      </c>
      <c r="F25" s="98">
        <v>12</v>
      </c>
      <c r="G25" s="98">
        <v>384</v>
      </c>
      <c r="H25" s="98">
        <v>16</v>
      </c>
      <c r="I25" s="98">
        <f t="shared" si="1"/>
        <v>14070</v>
      </c>
    </row>
    <row r="26" spans="2:9" ht="15.75" x14ac:dyDescent="0.3">
      <c r="B26" s="77" t="s">
        <v>195</v>
      </c>
      <c r="C26" s="98">
        <v>639</v>
      </c>
      <c r="D26" s="98">
        <v>1</v>
      </c>
      <c r="E26" s="98">
        <v>44</v>
      </c>
      <c r="F26" s="98">
        <v>71</v>
      </c>
      <c r="G26" s="98">
        <v>23</v>
      </c>
      <c r="H26" s="98">
        <v>0</v>
      </c>
      <c r="I26" s="98">
        <f t="shared" si="1"/>
        <v>778</v>
      </c>
    </row>
    <row r="27" spans="2:9" ht="15.75" x14ac:dyDescent="0.3">
      <c r="B27" s="77" t="s">
        <v>196</v>
      </c>
      <c r="C27" s="98">
        <v>98</v>
      </c>
      <c r="D27" s="99">
        <v>0</v>
      </c>
      <c r="E27" s="99">
        <v>0</v>
      </c>
      <c r="F27" s="99">
        <v>0</v>
      </c>
      <c r="G27" s="99">
        <v>0</v>
      </c>
      <c r="H27" s="99">
        <v>0</v>
      </c>
      <c r="I27" s="98">
        <f t="shared" si="1"/>
        <v>98</v>
      </c>
    </row>
    <row r="28" spans="2:9" ht="15.75" x14ac:dyDescent="0.3">
      <c r="B28" s="77" t="s">
        <v>197</v>
      </c>
      <c r="C28" s="98">
        <v>9868</v>
      </c>
      <c r="D28" s="98">
        <v>198</v>
      </c>
      <c r="E28" s="98">
        <v>539</v>
      </c>
      <c r="F28" s="98">
        <v>711</v>
      </c>
      <c r="G28" s="98">
        <v>405</v>
      </c>
      <c r="H28" s="98">
        <v>178</v>
      </c>
      <c r="I28" s="98">
        <f t="shared" si="1"/>
        <v>11899</v>
      </c>
    </row>
    <row r="29" spans="2:9" ht="15.75" x14ac:dyDescent="0.3">
      <c r="B29" s="75" t="s">
        <v>198</v>
      </c>
      <c r="C29" s="97">
        <f t="shared" ref="C29:H29" si="3">+SUM(C30:C35)</f>
        <v>10295</v>
      </c>
      <c r="D29" s="97">
        <f t="shared" si="3"/>
        <v>474</v>
      </c>
      <c r="E29" s="97">
        <f t="shared" si="3"/>
        <v>813</v>
      </c>
      <c r="F29" s="97">
        <f t="shared" si="3"/>
        <v>642</v>
      </c>
      <c r="G29" s="97">
        <f t="shared" si="3"/>
        <v>716</v>
      </c>
      <c r="H29" s="97">
        <f t="shared" si="3"/>
        <v>66</v>
      </c>
      <c r="I29" s="97">
        <f t="shared" si="1"/>
        <v>13006</v>
      </c>
    </row>
    <row r="30" spans="2:9" ht="15.75" x14ac:dyDescent="0.3">
      <c r="B30" s="77" t="s">
        <v>203</v>
      </c>
      <c r="C30" s="98">
        <v>2593</v>
      </c>
      <c r="D30" s="98">
        <v>71</v>
      </c>
      <c r="E30" s="98">
        <v>179</v>
      </c>
      <c r="F30" s="98">
        <v>110</v>
      </c>
      <c r="G30" s="98">
        <v>102</v>
      </c>
      <c r="H30" s="98">
        <v>2</v>
      </c>
      <c r="I30" s="98">
        <f t="shared" si="1"/>
        <v>3057</v>
      </c>
    </row>
    <row r="31" spans="2:9" ht="15.75" x14ac:dyDescent="0.3">
      <c r="B31" s="77" t="s">
        <v>200</v>
      </c>
      <c r="C31" s="98">
        <v>1982</v>
      </c>
      <c r="D31" s="98">
        <v>99</v>
      </c>
      <c r="E31" s="98">
        <v>104</v>
      </c>
      <c r="F31" s="98">
        <v>120</v>
      </c>
      <c r="G31" s="98">
        <v>208</v>
      </c>
      <c r="H31" s="98">
        <v>5</v>
      </c>
      <c r="I31" s="98">
        <f t="shared" si="1"/>
        <v>2518</v>
      </c>
    </row>
    <row r="32" spans="2:9" ht="15.75" x14ac:dyDescent="0.3">
      <c r="B32" s="77" t="s">
        <v>199</v>
      </c>
      <c r="C32" s="98">
        <v>893</v>
      </c>
      <c r="D32" s="98">
        <v>1</v>
      </c>
      <c r="E32" s="98">
        <v>88</v>
      </c>
      <c r="F32" s="98">
        <v>52</v>
      </c>
      <c r="G32" s="98">
        <v>149</v>
      </c>
      <c r="H32" s="98">
        <v>3</v>
      </c>
      <c r="I32" s="98">
        <f t="shared" si="1"/>
        <v>1186</v>
      </c>
    </row>
    <row r="33" spans="2:9" ht="15.75" x14ac:dyDescent="0.3">
      <c r="B33" s="77" t="s">
        <v>208</v>
      </c>
      <c r="C33" s="98">
        <v>684</v>
      </c>
      <c r="D33" s="98">
        <v>2</v>
      </c>
      <c r="E33" s="98">
        <v>137</v>
      </c>
      <c r="F33" s="98">
        <v>64</v>
      </c>
      <c r="G33" s="98">
        <v>46</v>
      </c>
      <c r="H33" s="98">
        <v>8</v>
      </c>
      <c r="I33" s="98">
        <f t="shared" si="1"/>
        <v>941</v>
      </c>
    </row>
    <row r="34" spans="2:9" ht="15.75" x14ac:dyDescent="0.3">
      <c r="B34" s="77" t="s">
        <v>206</v>
      </c>
      <c r="C34" s="98">
        <v>280</v>
      </c>
      <c r="D34" s="98">
        <v>60</v>
      </c>
      <c r="E34" s="98">
        <v>90</v>
      </c>
      <c r="F34" s="98">
        <v>114</v>
      </c>
      <c r="G34" s="98">
        <v>85</v>
      </c>
      <c r="H34" s="98">
        <v>27</v>
      </c>
      <c r="I34" s="98">
        <f t="shared" si="1"/>
        <v>656</v>
      </c>
    </row>
    <row r="35" spans="2:9" ht="15.75" x14ac:dyDescent="0.3">
      <c r="B35" s="77" t="s">
        <v>209</v>
      </c>
      <c r="C35" s="98">
        <v>3863</v>
      </c>
      <c r="D35" s="98">
        <v>241</v>
      </c>
      <c r="E35" s="98">
        <v>215</v>
      </c>
      <c r="F35" s="98">
        <v>182</v>
      </c>
      <c r="G35" s="98">
        <v>126</v>
      </c>
      <c r="H35" s="98">
        <v>21</v>
      </c>
      <c r="I35" s="98">
        <f t="shared" si="1"/>
        <v>4648</v>
      </c>
    </row>
    <row r="36" spans="2:9" ht="15.75" x14ac:dyDescent="0.3">
      <c r="B36" s="100" t="s">
        <v>210</v>
      </c>
      <c r="C36" s="97">
        <f t="shared" ref="C36:H36" si="4">+SUM(C37:C39)</f>
        <v>18156</v>
      </c>
      <c r="D36" s="97">
        <f t="shared" si="4"/>
        <v>1303</v>
      </c>
      <c r="E36" s="97">
        <f t="shared" si="4"/>
        <v>4035</v>
      </c>
      <c r="F36" s="97">
        <f t="shared" si="4"/>
        <v>3269</v>
      </c>
      <c r="G36" s="97">
        <f t="shared" si="4"/>
        <v>2896</v>
      </c>
      <c r="H36" s="97">
        <f t="shared" si="4"/>
        <v>1333</v>
      </c>
      <c r="I36" s="97">
        <f>SUM(C36:H36)</f>
        <v>30992</v>
      </c>
    </row>
    <row r="37" spans="2:9" ht="15.75" x14ac:dyDescent="0.3">
      <c r="B37" s="77" t="s">
        <v>211</v>
      </c>
      <c r="C37" s="98">
        <v>13043</v>
      </c>
      <c r="D37" s="98">
        <v>1242</v>
      </c>
      <c r="E37" s="98">
        <v>3193</v>
      </c>
      <c r="F37" s="98">
        <v>1938</v>
      </c>
      <c r="G37" s="98">
        <v>2129</v>
      </c>
      <c r="H37" s="98">
        <v>629</v>
      </c>
      <c r="I37" s="98">
        <f t="shared" si="1"/>
        <v>22174</v>
      </c>
    </row>
    <row r="38" spans="2:9" ht="15.75" x14ac:dyDescent="0.3">
      <c r="B38" s="77" t="s">
        <v>212</v>
      </c>
      <c r="C38" s="98">
        <v>3315</v>
      </c>
      <c r="D38" s="98">
        <v>61</v>
      </c>
      <c r="E38" s="98">
        <v>822</v>
      </c>
      <c r="F38" s="98">
        <v>1321</v>
      </c>
      <c r="G38" s="98">
        <v>758</v>
      </c>
      <c r="H38" s="98">
        <v>704</v>
      </c>
      <c r="I38" s="98">
        <f t="shared" si="1"/>
        <v>6981</v>
      </c>
    </row>
    <row r="39" spans="2:9" ht="15.75" x14ac:dyDescent="0.3">
      <c r="B39" s="77" t="s">
        <v>213</v>
      </c>
      <c r="C39" s="98">
        <v>1798</v>
      </c>
      <c r="D39" s="98">
        <v>0</v>
      </c>
      <c r="E39" s="98">
        <v>20</v>
      </c>
      <c r="F39" s="98">
        <v>10</v>
      </c>
      <c r="G39" s="98">
        <v>9</v>
      </c>
      <c r="H39" s="98">
        <v>0</v>
      </c>
      <c r="I39" s="98">
        <f t="shared" si="1"/>
        <v>1837</v>
      </c>
    </row>
    <row r="40" spans="2:9" ht="15.75" x14ac:dyDescent="0.3">
      <c r="B40" s="75" t="s">
        <v>56</v>
      </c>
      <c r="C40" s="97">
        <v>5223</v>
      </c>
      <c r="D40" s="97">
        <v>29</v>
      </c>
      <c r="E40" s="97">
        <v>109</v>
      </c>
      <c r="F40" s="97">
        <v>48</v>
      </c>
      <c r="G40" s="97">
        <v>62</v>
      </c>
      <c r="H40" s="97">
        <v>0</v>
      </c>
      <c r="I40" s="97">
        <f t="shared" si="1"/>
        <v>5471</v>
      </c>
    </row>
    <row r="41" spans="2:9" ht="15.75" x14ac:dyDescent="0.3">
      <c r="B41" s="88" t="s">
        <v>214</v>
      </c>
      <c r="C41" s="101">
        <f t="shared" ref="C41:I41" si="5">+C11+C23+C29+C36+C40</f>
        <v>276656</v>
      </c>
      <c r="D41" s="101">
        <f t="shared" si="5"/>
        <v>6181</v>
      </c>
      <c r="E41" s="101">
        <f t="shared" si="5"/>
        <v>11693</v>
      </c>
      <c r="F41" s="101">
        <f t="shared" si="5"/>
        <v>7448</v>
      </c>
      <c r="G41" s="101">
        <f t="shared" si="5"/>
        <v>7791</v>
      </c>
      <c r="H41" s="101">
        <f t="shared" si="5"/>
        <v>2401</v>
      </c>
      <c r="I41" s="101">
        <f t="shared" si="5"/>
        <v>312170</v>
      </c>
    </row>
    <row r="42" spans="2:9" x14ac:dyDescent="0.25">
      <c r="B42" s="57" t="s">
        <v>13</v>
      </c>
    </row>
    <row r="43" spans="2:9" x14ac:dyDescent="0.25">
      <c r="B43" s="57" t="s">
        <v>238</v>
      </c>
    </row>
    <row r="44" spans="2:9" x14ac:dyDescent="0.25">
      <c r="B44" s="57" t="s">
        <v>239</v>
      </c>
    </row>
    <row r="45" spans="2:9" x14ac:dyDescent="0.25">
      <c r="B45" s="57" t="s">
        <v>240</v>
      </c>
    </row>
    <row r="46" spans="2:9" x14ac:dyDescent="0.25">
      <c r="B46" s="57" t="s">
        <v>241</v>
      </c>
    </row>
    <row r="47" spans="2:9" x14ac:dyDescent="0.25">
      <c r="B47" s="57" t="s">
        <v>242</v>
      </c>
    </row>
    <row r="48" spans="2:9" x14ac:dyDescent="0.25">
      <c r="B48" s="57" t="s">
        <v>243</v>
      </c>
    </row>
    <row r="49" spans="2:2" x14ac:dyDescent="0.25">
      <c r="B49" s="57" t="s">
        <v>14</v>
      </c>
    </row>
    <row r="50" spans="2:2" x14ac:dyDescent="0.25">
      <c r="B50" s="57"/>
    </row>
  </sheetData>
  <mergeCells count="4">
    <mergeCell ref="B3:K3"/>
    <mergeCell ref="B9:B10"/>
    <mergeCell ref="C9:H9"/>
    <mergeCell ref="I9:I10"/>
  </mergeCells>
  <pageMargins left="0.7" right="0.7" top="0.75" bottom="0.75" header="0.3" footer="0.3"/>
  <ignoredErrors>
    <ignoredError sqref="C36:H36"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47"/>
  <sheetViews>
    <sheetView showGridLines="0" workbookViewId="0">
      <selection activeCell="B50" sqref="B50"/>
    </sheetView>
  </sheetViews>
  <sheetFormatPr defaultRowHeight="15" x14ac:dyDescent="0.25"/>
  <cols>
    <col min="2" max="2" width="19.28515625" bestFit="1" customWidth="1"/>
  </cols>
  <sheetData>
    <row r="3" spans="2:9" x14ac:dyDescent="0.25">
      <c r="B3" s="159" t="s">
        <v>244</v>
      </c>
      <c r="C3" s="159"/>
      <c r="D3" s="159"/>
      <c r="E3" s="159"/>
      <c r="F3" s="159"/>
      <c r="G3" s="159"/>
      <c r="H3" s="159"/>
      <c r="I3" s="159"/>
    </row>
    <row r="4" spans="2:9" x14ac:dyDescent="0.25">
      <c r="B4" s="159" t="s">
        <v>237</v>
      </c>
      <c r="C4" s="159"/>
      <c r="D4" s="159"/>
      <c r="E4" s="159"/>
      <c r="F4" s="159"/>
      <c r="G4" s="159"/>
      <c r="H4" s="159"/>
      <c r="I4" s="159"/>
    </row>
    <row r="5" spans="2:9" x14ac:dyDescent="0.25">
      <c r="B5" s="162" t="s">
        <v>222</v>
      </c>
      <c r="C5" s="162"/>
      <c r="D5" s="162"/>
      <c r="E5" s="162"/>
      <c r="F5" s="162"/>
      <c r="G5" s="162"/>
      <c r="H5" s="162"/>
      <c r="I5" s="162"/>
    </row>
    <row r="7" spans="2:9" ht="15.75" x14ac:dyDescent="0.3">
      <c r="B7" s="188" t="s">
        <v>177</v>
      </c>
      <c r="C7" s="189" t="s">
        <v>163</v>
      </c>
      <c r="D7" s="189"/>
      <c r="E7" s="189"/>
      <c r="F7" s="189"/>
      <c r="G7" s="189"/>
      <c r="H7" s="189"/>
      <c r="I7" s="193" t="s">
        <v>30</v>
      </c>
    </row>
    <row r="8" spans="2:9" ht="17.25" x14ac:dyDescent="0.3">
      <c r="B8" s="188"/>
      <c r="C8" s="72" t="s">
        <v>227</v>
      </c>
      <c r="D8" s="73">
        <v>2010</v>
      </c>
      <c r="E8" s="73">
        <v>2011</v>
      </c>
      <c r="F8" s="73">
        <v>2012</v>
      </c>
      <c r="G8" s="73">
        <v>2013</v>
      </c>
      <c r="H8" s="74" t="s">
        <v>228</v>
      </c>
      <c r="I8" s="193"/>
    </row>
    <row r="9" spans="2:9" ht="15.75" x14ac:dyDescent="0.3">
      <c r="B9" s="75" t="s">
        <v>180</v>
      </c>
      <c r="C9" s="83">
        <v>72.862327222254351</v>
      </c>
      <c r="D9" s="83">
        <v>42.096748099013105</v>
      </c>
      <c r="E9" s="83">
        <v>36.84255537501069</v>
      </c>
      <c r="F9" s="83">
        <v>28.007518796992482</v>
      </c>
      <c r="G9" s="83">
        <v>24.002053651649337</v>
      </c>
      <c r="H9" s="83">
        <v>30.987088713036236</v>
      </c>
      <c r="I9" s="83">
        <v>68.292276644136209</v>
      </c>
    </row>
    <row r="10" spans="2:9" ht="15.75" x14ac:dyDescent="0.3">
      <c r="B10" s="77" t="s">
        <v>181</v>
      </c>
      <c r="C10" s="84">
        <v>21.271181539529234</v>
      </c>
      <c r="D10" s="102">
        <v>21.388124898883675</v>
      </c>
      <c r="E10" s="102">
        <v>20.431027110236894</v>
      </c>
      <c r="F10" s="102">
        <v>16.850161117078411</v>
      </c>
      <c r="G10" s="102">
        <v>14.645103324348607</v>
      </c>
      <c r="H10" s="103">
        <v>20.866305705955853</v>
      </c>
      <c r="I10" s="84">
        <v>20.968062273761092</v>
      </c>
    </row>
    <row r="11" spans="2:9" ht="15.75" x14ac:dyDescent="0.3">
      <c r="B11" s="77" t="s">
        <v>185</v>
      </c>
      <c r="C11" s="84">
        <v>18.603970273552715</v>
      </c>
      <c r="D11" s="102">
        <v>0.46917974437793231</v>
      </c>
      <c r="E11" s="102">
        <v>1.4367570341229796</v>
      </c>
      <c r="F11" s="102">
        <v>0.63104189044038672</v>
      </c>
      <c r="G11" s="102">
        <v>0.14118855089205495</v>
      </c>
      <c r="H11" s="103">
        <v>0</v>
      </c>
      <c r="I11" s="84">
        <v>16.56917705096582</v>
      </c>
    </row>
    <row r="12" spans="2:9" ht="15.75" x14ac:dyDescent="0.3">
      <c r="B12" s="77" t="s">
        <v>182</v>
      </c>
      <c r="C12" s="84">
        <v>11.12139263200509</v>
      </c>
      <c r="D12" s="102">
        <v>5.6139783206600873</v>
      </c>
      <c r="E12" s="102">
        <v>3.7287265885572567</v>
      </c>
      <c r="F12" s="102">
        <v>8.1229860365198707</v>
      </c>
      <c r="G12" s="102">
        <v>3.2088307020921571</v>
      </c>
      <c r="H12" s="103">
        <v>8.3298625572678059E-2</v>
      </c>
      <c r="I12" s="84">
        <v>10.381522888169908</v>
      </c>
    </row>
    <row r="13" spans="2:9" ht="15.75" x14ac:dyDescent="0.3">
      <c r="B13" s="77" t="s">
        <v>188</v>
      </c>
      <c r="C13" s="84">
        <v>7.7041524492510565</v>
      </c>
      <c r="D13" s="102">
        <v>0.92218087688076367</v>
      </c>
      <c r="E13" s="102">
        <v>3.3438809544171728</v>
      </c>
      <c r="F13" s="102">
        <v>0</v>
      </c>
      <c r="G13" s="103">
        <v>1.8226158387883453</v>
      </c>
      <c r="H13" s="103">
        <v>1.9575177009579343</v>
      </c>
      <c r="I13" s="84">
        <v>7.0317455232725754</v>
      </c>
    </row>
    <row r="14" spans="2:9" ht="15.75" x14ac:dyDescent="0.3">
      <c r="B14" s="77" t="s">
        <v>183</v>
      </c>
      <c r="C14" s="84">
        <v>6.7686946966630037</v>
      </c>
      <c r="D14" s="102">
        <v>2.1355767675133475</v>
      </c>
      <c r="E14" s="102">
        <v>5.1312751218677839</v>
      </c>
      <c r="F14" s="102">
        <v>1.9199785177228788</v>
      </c>
      <c r="G14" s="102">
        <v>1.2963676036452316</v>
      </c>
      <c r="H14" s="102">
        <v>3.6651395251978345</v>
      </c>
      <c r="I14" s="84">
        <v>6.3394945061985455</v>
      </c>
    </row>
    <row r="15" spans="2:9" ht="15.75" x14ac:dyDescent="0.3">
      <c r="B15" s="77" t="s">
        <v>186</v>
      </c>
      <c r="C15" s="84">
        <v>2.3863570643687471</v>
      </c>
      <c r="D15" s="102">
        <v>0</v>
      </c>
      <c r="E15" s="103">
        <v>5.1312751218677836E-2</v>
      </c>
      <c r="F15" s="103">
        <v>0</v>
      </c>
      <c r="G15" s="103">
        <v>0</v>
      </c>
      <c r="H15" s="103">
        <v>0</v>
      </c>
      <c r="I15" s="84">
        <v>2.1167953358746838</v>
      </c>
    </row>
    <row r="16" spans="2:9" ht="15.75" x14ac:dyDescent="0.3">
      <c r="B16" s="77" t="s">
        <v>190</v>
      </c>
      <c r="C16" s="84">
        <v>1.3504135099184547</v>
      </c>
      <c r="D16" s="102">
        <v>4.8859407862805373</v>
      </c>
      <c r="E16" s="102">
        <v>1.5650389121696739</v>
      </c>
      <c r="F16" s="102">
        <v>0.37593984962406013</v>
      </c>
      <c r="G16" s="102">
        <v>2.6184058529072005</v>
      </c>
      <c r="H16" s="102">
        <v>2.0408163265306123</v>
      </c>
      <c r="I16" s="84">
        <v>1.4421629240477944</v>
      </c>
    </row>
    <row r="17" spans="2:9" ht="15.75" x14ac:dyDescent="0.3">
      <c r="B17" s="77" t="s">
        <v>184</v>
      </c>
      <c r="C17" s="84">
        <v>0.79557284136255857</v>
      </c>
      <c r="D17" s="102">
        <v>6.1964083481637271</v>
      </c>
      <c r="E17" s="102">
        <v>0.88086889592063622</v>
      </c>
      <c r="F17" s="102">
        <v>2.6852846401718582E-2</v>
      </c>
      <c r="G17" s="103">
        <v>0.25670645616737264</v>
      </c>
      <c r="H17" s="103">
        <v>2.2490628904623073</v>
      </c>
      <c r="I17" s="84">
        <v>0.88509465996091874</v>
      </c>
    </row>
    <row r="18" spans="2:9" ht="15.75" x14ac:dyDescent="0.3">
      <c r="B18" s="77" t="s">
        <v>189</v>
      </c>
      <c r="C18" s="84">
        <v>0.3329044011335377</v>
      </c>
      <c r="D18" s="102">
        <v>0.27503640187671896</v>
      </c>
      <c r="E18" s="102">
        <v>3.4208500812451893E-2</v>
      </c>
      <c r="F18" s="102">
        <v>2.6852846401718582E-2</v>
      </c>
      <c r="G18" s="103">
        <v>1.2835322808368629E-2</v>
      </c>
      <c r="H18" s="103">
        <v>0</v>
      </c>
      <c r="I18" s="84">
        <v>0.30271967197360417</v>
      </c>
    </row>
    <row r="19" spans="2:9" ht="15.75" x14ac:dyDescent="0.3">
      <c r="B19" s="77" t="s">
        <v>187</v>
      </c>
      <c r="C19" s="84">
        <v>6.1448152217916836E-2</v>
      </c>
      <c r="D19" s="103">
        <v>0.21032195437631451</v>
      </c>
      <c r="E19" s="103">
        <v>0.11117762764046865</v>
      </c>
      <c r="F19" s="102">
        <v>5.3705692803437163E-2</v>
      </c>
      <c r="G19" s="103">
        <v>0</v>
      </c>
      <c r="H19" s="103">
        <v>0.12494793835901709</v>
      </c>
      <c r="I19" s="84">
        <v>6.5028670275811259E-2</v>
      </c>
    </row>
    <row r="20" spans="2:9" ht="16.5" x14ac:dyDescent="0.3">
      <c r="B20" s="77" t="s">
        <v>223</v>
      </c>
      <c r="C20" s="84">
        <v>2.4662396622520384</v>
      </c>
      <c r="D20" s="103">
        <v>0</v>
      </c>
      <c r="E20" s="84">
        <v>0.12828187804669461</v>
      </c>
      <c r="F20" s="103">
        <v>0</v>
      </c>
      <c r="G20" s="103">
        <v>0</v>
      </c>
      <c r="H20" s="103">
        <v>0</v>
      </c>
      <c r="I20" s="84">
        <v>2.1904731396354551</v>
      </c>
    </row>
    <row r="21" spans="2:9" ht="15.75" x14ac:dyDescent="0.3">
      <c r="B21" s="75" t="s">
        <v>192</v>
      </c>
      <c r="C21" s="83">
        <v>14.965878202533109</v>
      </c>
      <c r="D21" s="83">
        <v>28.684678854554278</v>
      </c>
      <c r="E21" s="83">
        <v>20.764559993158301</v>
      </c>
      <c r="F21" s="83">
        <v>18.837271750805584</v>
      </c>
      <c r="G21" s="83">
        <v>28.840970350404309</v>
      </c>
      <c r="H21" s="83">
        <v>10.745522698875469</v>
      </c>
      <c r="I21" s="83">
        <v>15.860909120030753</v>
      </c>
    </row>
    <row r="22" spans="2:9" ht="15.75" x14ac:dyDescent="0.3">
      <c r="B22" s="77" t="s">
        <v>194</v>
      </c>
      <c r="C22" s="84">
        <v>6.6045919842692733</v>
      </c>
      <c r="D22" s="102">
        <v>19.349619802620936</v>
      </c>
      <c r="E22" s="102">
        <v>9.3389207217993668</v>
      </c>
      <c r="F22" s="102">
        <v>8.1766917293233092</v>
      </c>
      <c r="G22" s="102">
        <v>18.418688230008982</v>
      </c>
      <c r="H22" s="103">
        <v>2.6655560183256979</v>
      </c>
      <c r="I22" s="84">
        <v>7.2614280680398506</v>
      </c>
    </row>
    <row r="23" spans="2:9" ht="15.75" x14ac:dyDescent="0.3">
      <c r="B23" s="77" t="s">
        <v>193</v>
      </c>
      <c r="C23" s="84">
        <v>4.5280058990226131</v>
      </c>
      <c r="D23" s="102">
        <v>6.115515288788222</v>
      </c>
      <c r="E23" s="102">
        <v>6.4397502779440687</v>
      </c>
      <c r="F23" s="102">
        <v>0.1611170784103115</v>
      </c>
      <c r="G23" s="102">
        <v>4.9287639584135539</v>
      </c>
      <c r="H23" s="103">
        <v>0.66638900458142447</v>
      </c>
      <c r="I23" s="84">
        <v>4.5071595604958841</v>
      </c>
    </row>
    <row r="24" spans="2:9" ht="15.75" x14ac:dyDescent="0.3">
      <c r="B24" s="77" t="s">
        <v>195</v>
      </c>
      <c r="C24" s="84">
        <v>0.23097276039558151</v>
      </c>
      <c r="D24" s="102">
        <v>1.6178611875101116E-2</v>
      </c>
      <c r="E24" s="102">
        <v>0.37629350893697083</v>
      </c>
      <c r="F24" s="102">
        <v>0.95327604726100967</v>
      </c>
      <c r="G24" s="102">
        <v>0.29521242459247848</v>
      </c>
      <c r="H24" s="103">
        <v>0</v>
      </c>
      <c r="I24" s="84">
        <v>0.24922317967773969</v>
      </c>
    </row>
    <row r="25" spans="2:9" ht="15.75" x14ac:dyDescent="0.3">
      <c r="B25" s="77" t="s">
        <v>196</v>
      </c>
      <c r="C25" s="84">
        <v>3.5423052455034409E-2</v>
      </c>
      <c r="D25" s="103">
        <v>0</v>
      </c>
      <c r="E25" s="103">
        <v>0</v>
      </c>
      <c r="F25" s="103">
        <v>0</v>
      </c>
      <c r="G25" s="103">
        <v>0</v>
      </c>
      <c r="H25" s="103">
        <v>0</v>
      </c>
      <c r="I25" s="84">
        <v>3.139315116763302E-2</v>
      </c>
    </row>
    <row r="26" spans="2:9" ht="15.75" x14ac:dyDescent="0.3">
      <c r="B26" s="77" t="s">
        <v>197</v>
      </c>
      <c r="C26" s="84">
        <v>3.5668845063906081</v>
      </c>
      <c r="D26" s="102">
        <v>3.2033651512700212</v>
      </c>
      <c r="E26" s="102">
        <v>4.609595484477893</v>
      </c>
      <c r="F26" s="102">
        <v>9.5461868958109548</v>
      </c>
      <c r="G26" s="102">
        <v>5.1983057373892949</v>
      </c>
      <c r="H26" s="103">
        <v>7.4135776759683472</v>
      </c>
      <c r="I26" s="84">
        <v>3.8117051606496464</v>
      </c>
    </row>
    <row r="27" spans="2:9" ht="15.75" x14ac:dyDescent="0.3">
      <c r="B27" s="75" t="s">
        <v>198</v>
      </c>
      <c r="C27" s="83">
        <v>3.7212278063732578</v>
      </c>
      <c r="D27" s="83">
        <v>7.6686620287979288</v>
      </c>
      <c r="E27" s="83">
        <v>6.9528777901308469</v>
      </c>
      <c r="F27" s="83">
        <v>8.6197636949516649</v>
      </c>
      <c r="G27" s="83">
        <v>9.1900911307919397</v>
      </c>
      <c r="H27" s="83">
        <v>2.7488546438983756</v>
      </c>
      <c r="I27" s="83">
        <v>4.1663196335330106</v>
      </c>
    </row>
    <row r="28" spans="2:9" ht="15.75" x14ac:dyDescent="0.3">
      <c r="B28" s="77" t="s">
        <v>203</v>
      </c>
      <c r="C28" s="92">
        <v>0.93726505118269621</v>
      </c>
      <c r="D28" s="92">
        <v>1.1486814431321792</v>
      </c>
      <c r="E28" s="92">
        <v>1.5308304113572222</v>
      </c>
      <c r="F28" s="92">
        <v>1.4769065520945222</v>
      </c>
      <c r="G28" s="92">
        <v>1.3092029264536003</v>
      </c>
      <c r="H28" s="92">
        <v>8.3298625572678059E-2</v>
      </c>
      <c r="I28" s="84">
        <v>0.97927411346381776</v>
      </c>
    </row>
    <row r="29" spans="2:9" ht="15.75" x14ac:dyDescent="0.3">
      <c r="B29" s="77" t="s">
        <v>200</v>
      </c>
      <c r="C29" s="92">
        <v>0.71641316291712454</v>
      </c>
      <c r="D29" s="92">
        <v>1.6016825756350106</v>
      </c>
      <c r="E29" s="92">
        <v>0.88942102112374921</v>
      </c>
      <c r="F29" s="92">
        <v>1.6111707841031151</v>
      </c>
      <c r="G29" s="92">
        <v>2.669747144140675</v>
      </c>
      <c r="H29" s="92">
        <v>0.20824656393169513</v>
      </c>
      <c r="I29" s="84">
        <v>0.80661178204183615</v>
      </c>
    </row>
    <row r="30" spans="2:9" ht="15.75" x14ac:dyDescent="0.3">
      <c r="B30" s="77" t="s">
        <v>199</v>
      </c>
      <c r="C30" s="92">
        <v>0.32278352900352786</v>
      </c>
      <c r="D30" s="92">
        <v>1.6178611875101116E-2</v>
      </c>
      <c r="E30" s="103">
        <v>0.75258701787394167</v>
      </c>
      <c r="F30" s="92">
        <v>0.69817400644468319</v>
      </c>
      <c r="G30" s="92">
        <v>1.912463098446926</v>
      </c>
      <c r="H30" s="103">
        <v>0.12494793835901709</v>
      </c>
      <c r="I30" s="84">
        <v>0.37992119678380371</v>
      </c>
    </row>
    <row r="31" spans="2:9" ht="15.75" x14ac:dyDescent="0.3">
      <c r="B31" s="77" t="s">
        <v>208</v>
      </c>
      <c r="C31" s="92">
        <v>0.24723844774738302</v>
      </c>
      <c r="D31" s="92">
        <v>3.2357223750202231E-2</v>
      </c>
      <c r="E31" s="92">
        <v>1.1716411528264774</v>
      </c>
      <c r="F31" s="92">
        <v>0.85929108485499461</v>
      </c>
      <c r="G31" s="92">
        <v>0.59042484918495697</v>
      </c>
      <c r="H31" s="104">
        <v>0.33319450229071224</v>
      </c>
      <c r="I31" s="84">
        <v>0.30143831886472117</v>
      </c>
    </row>
    <row r="32" spans="2:9" ht="15.75" x14ac:dyDescent="0.3">
      <c r="B32" s="77" t="s">
        <v>206</v>
      </c>
      <c r="C32" s="92">
        <v>0.10120872130009832</v>
      </c>
      <c r="D32" s="92">
        <v>0.97071671250606695</v>
      </c>
      <c r="E32" s="92">
        <v>0.76969126828016765</v>
      </c>
      <c r="F32" s="92">
        <v>1.5306122448979591</v>
      </c>
      <c r="G32" s="92">
        <v>1.0910024387113335</v>
      </c>
      <c r="H32" s="92">
        <v>1.1245314452311537</v>
      </c>
      <c r="I32" s="84">
        <v>0.21014190985680881</v>
      </c>
    </row>
    <row r="33" spans="2:9" ht="15.75" x14ac:dyDescent="0.3">
      <c r="B33" s="77" t="s">
        <v>209</v>
      </c>
      <c r="C33" s="92">
        <v>1.3963188942224278</v>
      </c>
      <c r="D33" s="92">
        <v>3.8990454618993691</v>
      </c>
      <c r="E33" s="92">
        <v>1.8387069186692893</v>
      </c>
      <c r="F33" s="92">
        <v>2.4436090225563909</v>
      </c>
      <c r="G33" s="92">
        <v>1.6172506738544474</v>
      </c>
      <c r="H33" s="103">
        <v>0.87463556851311952</v>
      </c>
      <c r="I33" s="84">
        <v>1.4889323125220233</v>
      </c>
    </row>
    <row r="34" spans="2:9" ht="15.75" x14ac:dyDescent="0.3">
      <c r="B34" s="100" t="s">
        <v>210</v>
      </c>
      <c r="C34" s="105">
        <v>6.5626626568735178</v>
      </c>
      <c r="D34" s="105">
        <v>21.080731273256756</v>
      </c>
      <c r="E34" s="105">
        <v>34.507825194560851</v>
      </c>
      <c r="F34" s="105">
        <v>43.890977443609025</v>
      </c>
      <c r="G34" s="105">
        <v>37.171094853035555</v>
      </c>
      <c r="H34" s="105">
        <v>55.518533944189919</v>
      </c>
      <c r="I34" s="105">
        <v>9.9279238876253331</v>
      </c>
    </row>
    <row r="35" spans="2:9" ht="15.75" x14ac:dyDescent="0.3">
      <c r="B35" s="77" t="s">
        <v>211</v>
      </c>
      <c r="C35" s="84">
        <v>4.7145191139899376</v>
      </c>
      <c r="D35" s="102">
        <v>20.093835948875586</v>
      </c>
      <c r="E35" s="102">
        <v>27.306935773539724</v>
      </c>
      <c r="F35" s="102">
        <v>26.020408163265309</v>
      </c>
      <c r="G35" s="102">
        <v>27.326402259016813</v>
      </c>
      <c r="H35" s="102">
        <v>26.19741774260725</v>
      </c>
      <c r="I35" s="84">
        <v>7.1031809590928017</v>
      </c>
    </row>
    <row r="36" spans="2:9" ht="15.75" x14ac:dyDescent="0.3">
      <c r="B36" s="77" t="s">
        <v>212</v>
      </c>
      <c r="C36" s="84">
        <v>1.1982389682493784</v>
      </c>
      <c r="D36" s="102">
        <v>0.98689532438116812</v>
      </c>
      <c r="E36" s="102">
        <v>7.0298469169588635</v>
      </c>
      <c r="F36" s="102">
        <v>17.736305048335126</v>
      </c>
      <c r="G36" s="102">
        <v>9.7291746887434218</v>
      </c>
      <c r="H36" s="103">
        <v>29.321116201582676</v>
      </c>
      <c r="I36" s="84">
        <v>2.2362815132780214</v>
      </c>
    </row>
    <row r="37" spans="2:9" ht="15.75" x14ac:dyDescent="0.3">
      <c r="B37" s="77" t="s">
        <v>213</v>
      </c>
      <c r="C37" s="84">
        <v>0.6499045746342027</v>
      </c>
      <c r="D37" s="102">
        <v>0</v>
      </c>
      <c r="E37" s="103">
        <v>0.17104250406225946</v>
      </c>
      <c r="F37" s="102">
        <v>0.13426423200859292</v>
      </c>
      <c r="G37" s="102">
        <v>0.11551790527531768</v>
      </c>
      <c r="H37" s="103">
        <v>0</v>
      </c>
      <c r="I37" s="84">
        <v>0.58846141525450879</v>
      </c>
    </row>
    <row r="38" spans="2:9" ht="15.75" x14ac:dyDescent="0.3">
      <c r="B38" s="75" t="s">
        <v>56</v>
      </c>
      <c r="C38" s="106">
        <v>1.8879041119657627</v>
      </c>
      <c r="D38" s="106">
        <v>0.46917974437793231</v>
      </c>
      <c r="E38" s="106">
        <v>0.93218164713931417</v>
      </c>
      <c r="F38" s="106">
        <v>0.64446831364124602</v>
      </c>
      <c r="G38" s="106">
        <v>0.79579001411885508</v>
      </c>
      <c r="H38" s="106">
        <v>0</v>
      </c>
      <c r="I38" s="106">
        <v>1.7525707146746963</v>
      </c>
    </row>
    <row r="39" spans="2:9" ht="15.75" x14ac:dyDescent="0.3">
      <c r="B39" s="88" t="s">
        <v>214</v>
      </c>
      <c r="C39" s="107">
        <v>100</v>
      </c>
      <c r="D39" s="107">
        <v>100</v>
      </c>
      <c r="E39" s="107">
        <v>100</v>
      </c>
      <c r="F39" s="107">
        <v>100</v>
      </c>
      <c r="G39" s="107">
        <v>100</v>
      </c>
      <c r="H39" s="107">
        <v>100</v>
      </c>
      <c r="I39" s="107">
        <v>100</v>
      </c>
    </row>
    <row r="40" spans="2:9" x14ac:dyDescent="0.25">
      <c r="B40" s="187" t="s">
        <v>13</v>
      </c>
      <c r="C40" s="187"/>
      <c r="D40" s="187"/>
      <c r="E40" s="187"/>
      <c r="F40" s="187"/>
    </row>
    <row r="41" spans="2:9" x14ac:dyDescent="0.25">
      <c r="B41" s="187" t="s">
        <v>238</v>
      </c>
      <c r="C41" s="187"/>
      <c r="D41" s="187"/>
      <c r="E41" s="187"/>
      <c r="F41" s="187"/>
    </row>
    <row r="42" spans="2:9" x14ac:dyDescent="0.25">
      <c r="B42" s="187" t="s">
        <v>239</v>
      </c>
      <c r="C42" s="187"/>
      <c r="D42" s="187"/>
      <c r="E42" s="187"/>
      <c r="F42" s="187"/>
    </row>
    <row r="43" spans="2:9" x14ac:dyDescent="0.25">
      <c r="B43" s="187" t="s">
        <v>240</v>
      </c>
      <c r="C43" s="187"/>
      <c r="D43" s="187"/>
      <c r="E43" s="187"/>
      <c r="F43" s="187"/>
    </row>
    <row r="44" spans="2:9" ht="15" customHeight="1" x14ac:dyDescent="0.25">
      <c r="B44" s="187" t="s">
        <v>241</v>
      </c>
      <c r="C44" s="187"/>
      <c r="D44" s="187"/>
      <c r="E44" s="187"/>
      <c r="F44" s="187"/>
      <c r="G44" s="187"/>
      <c r="H44" s="187"/>
    </row>
    <row r="45" spans="2:9" x14ac:dyDescent="0.25">
      <c r="B45" s="187" t="s">
        <v>242</v>
      </c>
      <c r="C45" s="187"/>
      <c r="D45" s="187"/>
      <c r="E45" s="187"/>
      <c r="F45" s="187"/>
      <c r="G45" s="187"/>
      <c r="H45" s="187"/>
    </row>
    <row r="46" spans="2:9" x14ac:dyDescent="0.25">
      <c r="B46" s="187" t="s">
        <v>243</v>
      </c>
      <c r="C46" s="187"/>
      <c r="D46" s="187"/>
      <c r="E46" s="187"/>
      <c r="F46" s="187"/>
      <c r="G46" s="187"/>
      <c r="H46" s="187"/>
    </row>
    <row r="47" spans="2:9" x14ac:dyDescent="0.25">
      <c r="B47" s="187" t="s">
        <v>14</v>
      </c>
      <c r="C47" s="187"/>
      <c r="D47" s="187"/>
      <c r="E47" s="187"/>
      <c r="F47" s="187"/>
      <c r="G47" s="187"/>
      <c r="H47" s="187"/>
    </row>
  </sheetData>
  <mergeCells count="14">
    <mergeCell ref="B3:I3"/>
    <mergeCell ref="B7:B8"/>
    <mergeCell ref="C7:H7"/>
    <mergeCell ref="I7:I8"/>
    <mergeCell ref="B5:I5"/>
    <mergeCell ref="B4:I4"/>
    <mergeCell ref="B45:H45"/>
    <mergeCell ref="B46:H46"/>
    <mergeCell ref="B47:H47"/>
    <mergeCell ref="B40:F40"/>
    <mergeCell ref="B41:F41"/>
    <mergeCell ref="B42:F42"/>
    <mergeCell ref="B43:F43"/>
    <mergeCell ref="B44:H4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48"/>
  <sheetViews>
    <sheetView showGridLines="0" workbookViewId="0">
      <selection activeCell="B52" sqref="B52"/>
    </sheetView>
  </sheetViews>
  <sheetFormatPr defaultRowHeight="15" x14ac:dyDescent="0.25"/>
  <cols>
    <col min="1" max="1" width="6.7109375" customWidth="1"/>
    <col min="2" max="2" width="19.28515625" bestFit="1" customWidth="1"/>
    <col min="3" max="8" width="9.7109375" customWidth="1"/>
    <col min="9" max="9" width="10" bestFit="1" customWidth="1"/>
    <col min="10" max="10" width="7.7109375" customWidth="1"/>
    <col min="11" max="11" width="6.140625" customWidth="1"/>
  </cols>
  <sheetData>
    <row r="2" spans="2:11" ht="105" customHeight="1" x14ac:dyDescent="0.25">
      <c r="B2" s="158" t="s">
        <v>245</v>
      </c>
      <c r="C2" s="158"/>
      <c r="D2" s="158"/>
      <c r="E2" s="158"/>
      <c r="F2" s="158"/>
      <c r="G2" s="158"/>
      <c r="H2" s="158"/>
      <c r="I2" s="158"/>
      <c r="J2" s="158"/>
      <c r="K2" s="158"/>
    </row>
    <row r="3" spans="2:11" ht="12" customHeight="1" x14ac:dyDescent="0.25">
      <c r="B3" s="54"/>
      <c r="C3" s="54"/>
      <c r="D3" s="54"/>
      <c r="E3" s="54"/>
      <c r="F3" s="54"/>
      <c r="G3" s="54"/>
      <c r="H3" s="54"/>
      <c r="I3" s="54"/>
      <c r="J3" s="54"/>
      <c r="K3" s="54"/>
    </row>
    <row r="4" spans="2:11" ht="15" customHeight="1" x14ac:dyDescent="0.25">
      <c r="B4" s="159" t="s">
        <v>247</v>
      </c>
      <c r="C4" s="159"/>
      <c r="D4" s="159"/>
      <c r="E4" s="159"/>
      <c r="F4" s="159"/>
      <c r="G4" s="159"/>
      <c r="H4" s="159"/>
      <c r="I4" s="159"/>
      <c r="J4" s="54"/>
      <c r="K4" s="54"/>
    </row>
    <row r="5" spans="2:11" ht="15" customHeight="1" x14ac:dyDescent="0.25">
      <c r="B5" s="160" t="s">
        <v>248</v>
      </c>
      <c r="C5" s="161"/>
      <c r="D5" s="161"/>
      <c r="E5" s="161"/>
      <c r="F5" s="161"/>
      <c r="G5" s="161"/>
      <c r="H5" s="161"/>
      <c r="I5" s="161"/>
      <c r="J5" s="54"/>
      <c r="K5" s="54"/>
    </row>
    <row r="6" spans="2:11" ht="15" customHeight="1" x14ac:dyDescent="0.25">
      <c r="B6" s="162" t="s">
        <v>176</v>
      </c>
      <c r="C6" s="162"/>
      <c r="D6" s="162"/>
      <c r="E6" s="162"/>
      <c r="F6" s="162"/>
      <c r="G6" s="162"/>
      <c r="H6" s="162"/>
      <c r="I6" s="162"/>
    </row>
    <row r="7" spans="2:11" ht="15" customHeight="1" x14ac:dyDescent="0.25">
      <c r="B7" s="56"/>
      <c r="C7" s="56"/>
      <c r="D7" s="56"/>
      <c r="E7" s="56"/>
      <c r="F7" s="56"/>
      <c r="G7" s="56"/>
      <c r="H7" s="56"/>
      <c r="I7" s="56"/>
    </row>
    <row r="8" spans="2:11" ht="15.75" x14ac:dyDescent="0.3">
      <c r="B8" s="188" t="s">
        <v>177</v>
      </c>
      <c r="C8" s="189" t="s">
        <v>163</v>
      </c>
      <c r="D8" s="189"/>
      <c r="E8" s="189"/>
      <c r="F8" s="189"/>
      <c r="G8" s="189"/>
      <c r="H8" s="189"/>
      <c r="I8" s="194" t="s">
        <v>30</v>
      </c>
    </row>
    <row r="9" spans="2:11" ht="17.25" x14ac:dyDescent="0.3">
      <c r="B9" s="188"/>
      <c r="C9" s="72" t="s">
        <v>227</v>
      </c>
      <c r="D9" s="73">
        <v>2010</v>
      </c>
      <c r="E9" s="73">
        <v>2011</v>
      </c>
      <c r="F9" s="73">
        <v>2012</v>
      </c>
      <c r="G9" s="73">
        <v>2013</v>
      </c>
      <c r="H9" s="74" t="s">
        <v>228</v>
      </c>
      <c r="I9" s="194"/>
    </row>
    <row r="10" spans="2:11" ht="15.75" x14ac:dyDescent="0.3">
      <c r="B10" s="75" t="s">
        <v>180</v>
      </c>
      <c r="C10" s="76">
        <f t="shared" ref="C10:H10" si="0">+SUM(C11:C19)</f>
        <v>264919</v>
      </c>
      <c r="D10" s="76">
        <f t="shared" si="0"/>
        <v>2381</v>
      </c>
      <c r="E10" s="76">
        <f t="shared" si="0"/>
        <v>4399</v>
      </c>
      <c r="F10" s="76">
        <f t="shared" si="0"/>
        <v>2642</v>
      </c>
      <c r="G10" s="76">
        <f t="shared" si="0"/>
        <v>3079</v>
      </c>
      <c r="H10" s="76">
        <f t="shared" si="0"/>
        <v>543</v>
      </c>
      <c r="I10" s="76">
        <f>SUM(C10:H10)</f>
        <v>277963</v>
      </c>
    </row>
    <row r="11" spans="2:11" ht="15.75" x14ac:dyDescent="0.3">
      <c r="B11" s="77" t="s">
        <v>181</v>
      </c>
      <c r="C11" s="78">
        <v>91887</v>
      </c>
      <c r="D11" s="78">
        <v>503</v>
      </c>
      <c r="E11" s="78">
        <v>1237</v>
      </c>
      <c r="F11" s="78">
        <v>533</v>
      </c>
      <c r="G11" s="78">
        <v>1132</v>
      </c>
      <c r="H11" s="78">
        <v>287</v>
      </c>
      <c r="I11" s="78">
        <f>+SUM(C11:H11)</f>
        <v>95579</v>
      </c>
    </row>
    <row r="12" spans="2:11" ht="15.75" x14ac:dyDescent="0.3">
      <c r="B12" s="77" t="s">
        <v>186</v>
      </c>
      <c r="C12" s="78">
        <v>56633</v>
      </c>
      <c r="D12" s="78">
        <v>703</v>
      </c>
      <c r="E12" s="78">
        <v>0</v>
      </c>
      <c r="F12" s="78">
        <v>0</v>
      </c>
      <c r="G12" s="78">
        <v>0</v>
      </c>
      <c r="H12" s="78">
        <v>0</v>
      </c>
      <c r="I12" s="78">
        <f t="shared" ref="I12:I25" si="1">+SUM(C12:H12)</f>
        <v>57336</v>
      </c>
    </row>
    <row r="13" spans="2:11" ht="15.75" x14ac:dyDescent="0.3">
      <c r="B13" s="77" t="s">
        <v>183</v>
      </c>
      <c r="C13" s="78">
        <v>39301</v>
      </c>
      <c r="D13" s="78">
        <v>361</v>
      </c>
      <c r="E13" s="78">
        <v>1220</v>
      </c>
      <c r="F13" s="78">
        <v>688</v>
      </c>
      <c r="G13" s="78">
        <v>693</v>
      </c>
      <c r="H13" s="78">
        <v>22</v>
      </c>
      <c r="I13" s="78">
        <f t="shared" si="1"/>
        <v>42285</v>
      </c>
    </row>
    <row r="14" spans="2:11" ht="15.75" x14ac:dyDescent="0.3">
      <c r="B14" s="77" t="s">
        <v>185</v>
      </c>
      <c r="C14" s="78">
        <v>21725</v>
      </c>
      <c r="D14" s="78">
        <v>91</v>
      </c>
      <c r="E14" s="78">
        <v>192</v>
      </c>
      <c r="F14" s="78">
        <v>129</v>
      </c>
      <c r="G14" s="78">
        <v>30</v>
      </c>
      <c r="H14" s="78">
        <v>5</v>
      </c>
      <c r="I14" s="78">
        <f t="shared" si="1"/>
        <v>22172</v>
      </c>
    </row>
    <row r="15" spans="2:11" ht="15.75" x14ac:dyDescent="0.3">
      <c r="B15" s="77" t="s">
        <v>184</v>
      </c>
      <c r="C15" s="78">
        <v>12005</v>
      </c>
      <c r="D15" s="78">
        <v>45</v>
      </c>
      <c r="E15" s="78">
        <v>84</v>
      </c>
      <c r="F15" s="78">
        <v>193</v>
      </c>
      <c r="G15" s="78">
        <v>108</v>
      </c>
      <c r="H15" s="78">
        <v>0</v>
      </c>
      <c r="I15" s="78">
        <f t="shared" si="1"/>
        <v>12435</v>
      </c>
    </row>
    <row r="16" spans="2:11" ht="15.75" x14ac:dyDescent="0.3">
      <c r="B16" s="77" t="s">
        <v>182</v>
      </c>
      <c r="C16" s="78">
        <v>3996</v>
      </c>
      <c r="D16" s="78">
        <v>0</v>
      </c>
      <c r="E16" s="78">
        <v>2</v>
      </c>
      <c r="F16" s="78">
        <v>2</v>
      </c>
      <c r="G16" s="78">
        <v>0</v>
      </c>
      <c r="H16" s="78">
        <v>0</v>
      </c>
      <c r="I16" s="78">
        <f t="shared" si="1"/>
        <v>4000</v>
      </c>
    </row>
    <row r="17" spans="2:9" ht="15.75" x14ac:dyDescent="0.3">
      <c r="B17" s="77" t="s">
        <v>188</v>
      </c>
      <c r="C17" s="78">
        <v>858</v>
      </c>
      <c r="D17" s="78">
        <v>86</v>
      </c>
      <c r="E17" s="78">
        <v>324</v>
      </c>
      <c r="F17" s="78">
        <v>193</v>
      </c>
      <c r="G17" s="78">
        <v>0</v>
      </c>
      <c r="H17" s="78">
        <v>0</v>
      </c>
      <c r="I17" s="78">
        <f t="shared" si="1"/>
        <v>1461</v>
      </c>
    </row>
    <row r="18" spans="2:9" ht="15.75" x14ac:dyDescent="0.3">
      <c r="B18" s="77" t="s">
        <v>187</v>
      </c>
      <c r="C18" s="78">
        <v>567</v>
      </c>
      <c r="D18" s="78">
        <v>0</v>
      </c>
      <c r="E18" s="78">
        <v>0</v>
      </c>
      <c r="F18" s="78">
        <v>0</v>
      </c>
      <c r="G18" s="78">
        <v>0</v>
      </c>
      <c r="H18" s="78">
        <v>0</v>
      </c>
      <c r="I18" s="78">
        <f t="shared" si="1"/>
        <v>567</v>
      </c>
    </row>
    <row r="19" spans="2:9" ht="16.5" x14ac:dyDescent="0.3">
      <c r="B19" s="77" t="s">
        <v>223</v>
      </c>
      <c r="C19" s="78">
        <v>37947</v>
      </c>
      <c r="D19" s="78">
        <v>592</v>
      </c>
      <c r="E19" s="78">
        <v>1340</v>
      </c>
      <c r="F19" s="78">
        <v>904</v>
      </c>
      <c r="G19" s="78">
        <v>1116</v>
      </c>
      <c r="H19" s="78">
        <v>229</v>
      </c>
      <c r="I19" s="78">
        <f t="shared" si="1"/>
        <v>42128</v>
      </c>
    </row>
    <row r="20" spans="2:9" ht="15.75" x14ac:dyDescent="0.3">
      <c r="B20" s="75" t="s">
        <v>192</v>
      </c>
      <c r="C20" s="76">
        <f t="shared" ref="C20:H20" si="2">+SUM(C21:C25)</f>
        <v>28611</v>
      </c>
      <c r="D20" s="76">
        <f t="shared" si="2"/>
        <v>561</v>
      </c>
      <c r="E20" s="76">
        <f t="shared" si="2"/>
        <v>1100</v>
      </c>
      <c r="F20" s="76">
        <f t="shared" si="2"/>
        <v>841</v>
      </c>
      <c r="G20" s="76">
        <f t="shared" si="2"/>
        <v>255</v>
      </c>
      <c r="H20" s="76">
        <f t="shared" si="2"/>
        <v>3</v>
      </c>
      <c r="I20" s="76">
        <f t="shared" si="1"/>
        <v>31371</v>
      </c>
    </row>
    <row r="21" spans="2:9" ht="15.75" x14ac:dyDescent="0.3">
      <c r="B21" s="77" t="s">
        <v>194</v>
      </c>
      <c r="C21" s="78">
        <v>16987</v>
      </c>
      <c r="D21" s="78">
        <v>167</v>
      </c>
      <c r="E21" s="78">
        <v>275</v>
      </c>
      <c r="F21" s="78">
        <v>150</v>
      </c>
      <c r="G21" s="78">
        <v>74</v>
      </c>
      <c r="H21" s="78">
        <v>0</v>
      </c>
      <c r="I21" s="78">
        <f t="shared" si="1"/>
        <v>17653</v>
      </c>
    </row>
    <row r="22" spans="2:9" ht="15.75" x14ac:dyDescent="0.3">
      <c r="B22" s="77" t="s">
        <v>193</v>
      </c>
      <c r="C22" s="78">
        <v>9458</v>
      </c>
      <c r="D22" s="78">
        <v>387</v>
      </c>
      <c r="E22" s="78">
        <v>806</v>
      </c>
      <c r="F22" s="78">
        <v>685</v>
      </c>
      <c r="G22" s="78">
        <v>180</v>
      </c>
      <c r="H22" s="78">
        <v>3</v>
      </c>
      <c r="I22" s="78">
        <f t="shared" si="1"/>
        <v>11519</v>
      </c>
    </row>
    <row r="23" spans="2:9" ht="15.75" x14ac:dyDescent="0.3">
      <c r="B23" s="77" t="s">
        <v>195</v>
      </c>
      <c r="C23" s="78">
        <v>1787</v>
      </c>
      <c r="D23" s="78">
        <v>6</v>
      </c>
      <c r="E23" s="78">
        <v>15</v>
      </c>
      <c r="F23" s="78">
        <v>5</v>
      </c>
      <c r="G23" s="108">
        <v>1</v>
      </c>
      <c r="H23" s="78">
        <v>0</v>
      </c>
      <c r="I23" s="78">
        <f t="shared" si="1"/>
        <v>1814</v>
      </c>
    </row>
    <row r="24" spans="2:9" ht="15.75" x14ac:dyDescent="0.3">
      <c r="B24" s="77" t="s">
        <v>196</v>
      </c>
      <c r="C24" s="78">
        <v>1</v>
      </c>
      <c r="D24" s="108">
        <v>0</v>
      </c>
      <c r="E24" s="108">
        <v>0</v>
      </c>
      <c r="F24" s="108">
        <v>0</v>
      </c>
      <c r="G24" s="108">
        <v>0</v>
      </c>
      <c r="H24" s="78">
        <v>0</v>
      </c>
      <c r="I24" s="78">
        <f t="shared" si="1"/>
        <v>1</v>
      </c>
    </row>
    <row r="25" spans="2:9" ht="15.75" x14ac:dyDescent="0.3">
      <c r="B25" s="77" t="s">
        <v>197</v>
      </c>
      <c r="C25" s="78">
        <v>378</v>
      </c>
      <c r="D25" s="78">
        <v>1</v>
      </c>
      <c r="E25" s="78">
        <v>4</v>
      </c>
      <c r="F25" s="78">
        <v>1</v>
      </c>
      <c r="G25" s="78">
        <v>0</v>
      </c>
      <c r="H25" s="78">
        <v>0</v>
      </c>
      <c r="I25" s="78">
        <f t="shared" si="1"/>
        <v>384</v>
      </c>
    </row>
    <row r="26" spans="2:9" ht="15.75" x14ac:dyDescent="0.3">
      <c r="B26" s="75" t="s">
        <v>198</v>
      </c>
      <c r="C26" s="76">
        <f t="shared" ref="C26:H26" si="3">+SUM(C27:C34)</f>
        <v>15040</v>
      </c>
      <c r="D26" s="76">
        <f t="shared" si="3"/>
        <v>160</v>
      </c>
      <c r="E26" s="76">
        <f t="shared" si="3"/>
        <v>293</v>
      </c>
      <c r="F26" s="76">
        <f t="shared" si="3"/>
        <v>250</v>
      </c>
      <c r="G26" s="76">
        <f t="shared" si="3"/>
        <v>277</v>
      </c>
      <c r="H26" s="76">
        <f t="shared" si="3"/>
        <v>19</v>
      </c>
      <c r="I26" s="76">
        <f>SUM(C26:H26)</f>
        <v>16039</v>
      </c>
    </row>
    <row r="27" spans="2:9" ht="15.75" x14ac:dyDescent="0.3">
      <c r="B27" s="77" t="s">
        <v>204</v>
      </c>
      <c r="C27" s="78">
        <v>4141</v>
      </c>
      <c r="D27" s="78">
        <v>80</v>
      </c>
      <c r="E27" s="78">
        <v>2</v>
      </c>
      <c r="F27" s="78">
        <v>5</v>
      </c>
      <c r="G27" s="78">
        <v>20</v>
      </c>
      <c r="H27" s="78">
        <v>0</v>
      </c>
      <c r="I27" s="78">
        <f>+SUM(C27:H27)</f>
        <v>4248</v>
      </c>
    </row>
    <row r="28" spans="2:9" ht="15.75" x14ac:dyDescent="0.3">
      <c r="B28" s="77" t="s">
        <v>201</v>
      </c>
      <c r="C28" s="78">
        <v>2865</v>
      </c>
      <c r="D28" s="78">
        <v>30</v>
      </c>
      <c r="E28" s="78">
        <v>91</v>
      </c>
      <c r="F28" s="78">
        <v>147</v>
      </c>
      <c r="G28" s="78">
        <v>11</v>
      </c>
      <c r="H28" s="78">
        <v>0</v>
      </c>
      <c r="I28" s="78">
        <f t="shared" ref="I28:I34" si="4">+SUM(C28:H28)</f>
        <v>3144</v>
      </c>
    </row>
    <row r="29" spans="2:9" ht="15.75" x14ac:dyDescent="0.3">
      <c r="B29" s="77" t="s">
        <v>205</v>
      </c>
      <c r="C29" s="78">
        <v>1391</v>
      </c>
      <c r="D29" s="78">
        <v>1</v>
      </c>
      <c r="E29" s="78">
        <v>1</v>
      </c>
      <c r="F29" s="78">
        <v>5</v>
      </c>
      <c r="G29" s="78">
        <v>76</v>
      </c>
      <c r="H29" s="78">
        <v>0</v>
      </c>
      <c r="I29" s="78">
        <f t="shared" si="4"/>
        <v>1474</v>
      </c>
    </row>
    <row r="30" spans="2:9" ht="15.75" x14ac:dyDescent="0.3">
      <c r="B30" s="77" t="s">
        <v>200</v>
      </c>
      <c r="C30" s="78">
        <v>1297</v>
      </c>
      <c r="D30" s="78">
        <v>5</v>
      </c>
      <c r="E30" s="78">
        <v>24</v>
      </c>
      <c r="F30" s="78">
        <v>12</v>
      </c>
      <c r="G30" s="78">
        <v>14</v>
      </c>
      <c r="H30" s="78">
        <v>0</v>
      </c>
      <c r="I30" s="78">
        <f t="shared" si="4"/>
        <v>1352</v>
      </c>
    </row>
    <row r="31" spans="2:9" ht="15.75" x14ac:dyDescent="0.3">
      <c r="B31" s="77" t="s">
        <v>202</v>
      </c>
      <c r="C31" s="78">
        <v>1170</v>
      </c>
      <c r="D31" s="78">
        <v>0</v>
      </c>
      <c r="E31" s="78">
        <v>0</v>
      </c>
      <c r="F31" s="78">
        <v>2</v>
      </c>
      <c r="G31" s="78">
        <v>0</v>
      </c>
      <c r="H31" s="78">
        <v>0</v>
      </c>
      <c r="I31" s="78">
        <f t="shared" si="4"/>
        <v>1172</v>
      </c>
    </row>
    <row r="32" spans="2:9" ht="15.75" x14ac:dyDescent="0.3">
      <c r="B32" s="77" t="s">
        <v>199</v>
      </c>
      <c r="C32" s="78">
        <v>882</v>
      </c>
      <c r="D32" s="78">
        <v>44</v>
      </c>
      <c r="E32" s="78">
        <v>148</v>
      </c>
      <c r="F32" s="78">
        <v>49</v>
      </c>
      <c r="G32" s="78">
        <v>120</v>
      </c>
      <c r="H32" s="78">
        <v>19</v>
      </c>
      <c r="I32" s="78">
        <f t="shared" si="4"/>
        <v>1262</v>
      </c>
    </row>
    <row r="33" spans="2:9" ht="15.75" x14ac:dyDescent="0.3">
      <c r="B33" s="77" t="s">
        <v>208</v>
      </c>
      <c r="C33" s="78">
        <v>2</v>
      </c>
      <c r="D33" s="78">
        <v>0</v>
      </c>
      <c r="E33" s="78">
        <v>0</v>
      </c>
      <c r="F33" s="78">
        <v>0</v>
      </c>
      <c r="G33" s="78">
        <v>0</v>
      </c>
      <c r="H33" s="78">
        <v>0</v>
      </c>
      <c r="I33" s="78">
        <f t="shared" si="4"/>
        <v>2</v>
      </c>
    </row>
    <row r="34" spans="2:9" ht="16.5" x14ac:dyDescent="0.3">
      <c r="B34" s="77" t="s">
        <v>246</v>
      </c>
      <c r="C34" s="78">
        <v>3292</v>
      </c>
      <c r="D34" s="78">
        <v>0</v>
      </c>
      <c r="E34" s="78">
        <v>27</v>
      </c>
      <c r="F34" s="78">
        <v>30</v>
      </c>
      <c r="G34" s="78">
        <v>36</v>
      </c>
      <c r="H34" s="78">
        <v>0</v>
      </c>
      <c r="I34" s="78">
        <f t="shared" si="4"/>
        <v>3385</v>
      </c>
    </row>
    <row r="35" spans="2:9" ht="15.75" x14ac:dyDescent="0.3">
      <c r="B35" s="75" t="s">
        <v>210</v>
      </c>
      <c r="C35" s="76">
        <f t="shared" ref="C35:H35" si="5">+SUM(C36:C38)</f>
        <v>7196</v>
      </c>
      <c r="D35" s="76">
        <f t="shared" si="5"/>
        <v>755</v>
      </c>
      <c r="E35" s="76">
        <f t="shared" si="5"/>
        <v>601</v>
      </c>
      <c r="F35" s="76">
        <f t="shared" si="5"/>
        <v>715</v>
      </c>
      <c r="G35" s="76">
        <f t="shared" si="5"/>
        <v>308</v>
      </c>
      <c r="H35" s="76">
        <f t="shared" si="5"/>
        <v>37</v>
      </c>
      <c r="I35" s="76">
        <f>SUM(C35:H35)</f>
        <v>9612</v>
      </c>
    </row>
    <row r="36" spans="2:9" ht="15.75" x14ac:dyDescent="0.3">
      <c r="B36" s="77" t="s">
        <v>211</v>
      </c>
      <c r="C36" s="78">
        <v>3628</v>
      </c>
      <c r="D36" s="78">
        <v>698</v>
      </c>
      <c r="E36" s="78">
        <v>481</v>
      </c>
      <c r="F36" s="78">
        <v>479</v>
      </c>
      <c r="G36" s="78">
        <v>220</v>
      </c>
      <c r="H36" s="78">
        <v>23</v>
      </c>
      <c r="I36" s="78">
        <f>+SUM(C36:H36)</f>
        <v>5529</v>
      </c>
    </row>
    <row r="37" spans="2:9" ht="15.75" x14ac:dyDescent="0.3">
      <c r="B37" s="77" t="s">
        <v>212</v>
      </c>
      <c r="C37" s="78">
        <v>1974</v>
      </c>
      <c r="D37" s="78">
        <v>57</v>
      </c>
      <c r="E37" s="78">
        <v>120</v>
      </c>
      <c r="F37" s="78">
        <v>236</v>
      </c>
      <c r="G37" s="78">
        <v>87</v>
      </c>
      <c r="H37" s="78">
        <v>14</v>
      </c>
      <c r="I37" s="78">
        <f>+SUM(C37:H37)</f>
        <v>2488</v>
      </c>
    </row>
    <row r="38" spans="2:9" ht="15.75" x14ac:dyDescent="0.3">
      <c r="B38" s="77" t="s">
        <v>213</v>
      </c>
      <c r="C38" s="78">
        <v>1594</v>
      </c>
      <c r="D38" s="78">
        <v>0</v>
      </c>
      <c r="E38" s="78">
        <v>0</v>
      </c>
      <c r="F38" s="78">
        <v>0</v>
      </c>
      <c r="G38" s="78">
        <v>1</v>
      </c>
      <c r="H38" s="78">
        <v>0</v>
      </c>
      <c r="I38" s="78">
        <f>+SUM(C38:H38)</f>
        <v>1595</v>
      </c>
    </row>
    <row r="39" spans="2:9" ht="15.75" x14ac:dyDescent="0.3">
      <c r="B39" s="75" t="s">
        <v>56</v>
      </c>
      <c r="C39" s="76">
        <v>32693</v>
      </c>
      <c r="D39" s="76">
        <v>699</v>
      </c>
      <c r="E39" s="76">
        <v>1164</v>
      </c>
      <c r="F39" s="76">
        <v>1317</v>
      </c>
      <c r="G39" s="76">
        <v>1203</v>
      </c>
      <c r="H39" s="76">
        <v>177</v>
      </c>
      <c r="I39" s="76">
        <f>+SUM(C39:H39)</f>
        <v>37253</v>
      </c>
    </row>
    <row r="40" spans="2:9" ht="15.75" x14ac:dyDescent="0.3">
      <c r="B40" s="88" t="s">
        <v>214</v>
      </c>
      <c r="C40" s="80">
        <f t="shared" ref="C40:H40" si="6">+C10+C20+C26+C35+C39</f>
        <v>348459</v>
      </c>
      <c r="D40" s="80">
        <f t="shared" si="6"/>
        <v>4556</v>
      </c>
      <c r="E40" s="80">
        <f t="shared" si="6"/>
        <v>7557</v>
      </c>
      <c r="F40" s="80">
        <f t="shared" si="6"/>
        <v>5765</v>
      </c>
      <c r="G40" s="80">
        <f t="shared" si="6"/>
        <v>5122</v>
      </c>
      <c r="H40" s="80">
        <f t="shared" si="6"/>
        <v>779</v>
      </c>
      <c r="I40" s="80">
        <f>+I39+I35+I26+I20+I10</f>
        <v>372238</v>
      </c>
    </row>
    <row r="41" spans="2:9" x14ac:dyDescent="0.25">
      <c r="B41" s="177" t="s">
        <v>13</v>
      </c>
      <c r="C41" s="177"/>
      <c r="D41" s="177"/>
      <c r="E41" s="177"/>
      <c r="F41" s="177"/>
    </row>
    <row r="42" spans="2:9" x14ac:dyDescent="0.25">
      <c r="B42" s="177" t="s">
        <v>249</v>
      </c>
      <c r="C42" s="177"/>
      <c r="D42" s="177"/>
      <c r="E42" s="177"/>
      <c r="F42" s="177"/>
    </row>
    <row r="43" spans="2:9" x14ac:dyDescent="0.25">
      <c r="B43" s="177" t="s">
        <v>250</v>
      </c>
      <c r="C43" s="177"/>
      <c r="D43" s="177"/>
      <c r="E43" s="177"/>
      <c r="F43" s="177"/>
    </row>
    <row r="44" spans="2:9" x14ac:dyDescent="0.25">
      <c r="B44" s="177" t="s">
        <v>251</v>
      </c>
      <c r="C44" s="177"/>
      <c r="D44" s="177"/>
      <c r="E44" s="177"/>
      <c r="F44" s="177"/>
    </row>
    <row r="45" spans="2:9" x14ac:dyDescent="0.25">
      <c r="B45" s="177" t="s">
        <v>252</v>
      </c>
      <c r="C45" s="177"/>
      <c r="D45" s="177"/>
      <c r="E45" s="177"/>
      <c r="F45" s="177"/>
    </row>
    <row r="46" spans="2:9" x14ac:dyDescent="0.25">
      <c r="B46" s="177" t="s">
        <v>253</v>
      </c>
      <c r="C46" s="177"/>
      <c r="D46" s="177"/>
      <c r="E46" s="177"/>
      <c r="F46" s="177"/>
    </row>
    <row r="47" spans="2:9" x14ac:dyDescent="0.25">
      <c r="B47" s="177" t="s">
        <v>254</v>
      </c>
      <c r="C47" s="177"/>
      <c r="D47" s="177"/>
      <c r="E47" s="177"/>
      <c r="F47" s="177"/>
    </row>
    <row r="48" spans="2:9" x14ac:dyDescent="0.25">
      <c r="B48" s="177" t="s">
        <v>14</v>
      </c>
      <c r="C48" s="177"/>
      <c r="D48" s="177"/>
      <c r="E48" s="177"/>
      <c r="F48" s="177"/>
    </row>
  </sheetData>
  <mergeCells count="15">
    <mergeCell ref="B2:K2"/>
    <mergeCell ref="B8:B9"/>
    <mergeCell ref="C8:H8"/>
    <mergeCell ref="I8:I9"/>
    <mergeCell ref="B4:I4"/>
    <mergeCell ref="B5:I5"/>
    <mergeCell ref="B6:I6"/>
    <mergeCell ref="B47:F47"/>
    <mergeCell ref="B48:F48"/>
    <mergeCell ref="B41:F41"/>
    <mergeCell ref="B42:F42"/>
    <mergeCell ref="B43:F43"/>
    <mergeCell ref="B44:F44"/>
    <mergeCell ref="B45:F45"/>
    <mergeCell ref="B46:F46"/>
  </mergeCells>
  <pageMargins left="0.7" right="0.7" top="0.75" bottom="0.75" header="0.3" footer="0.3"/>
  <ignoredErrors>
    <ignoredError sqref="I26" formula="1"/>
    <ignoredError sqref="C35:I35" formulaRange="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47"/>
  <sheetViews>
    <sheetView showGridLines="0" workbookViewId="0">
      <selection activeCell="B50" sqref="B50"/>
    </sheetView>
  </sheetViews>
  <sheetFormatPr defaultRowHeight="15" x14ac:dyDescent="0.25"/>
  <cols>
    <col min="1" max="1" width="7.42578125" customWidth="1"/>
    <col min="2" max="2" width="19.28515625" bestFit="1" customWidth="1"/>
    <col min="3" max="9" width="9.5703125" customWidth="1"/>
  </cols>
  <sheetData>
    <row r="3" spans="2:9" x14ac:dyDescent="0.25">
      <c r="B3" s="160" t="s">
        <v>255</v>
      </c>
      <c r="C3" s="161"/>
      <c r="D3" s="161"/>
      <c r="E3" s="161"/>
      <c r="F3" s="161"/>
      <c r="G3" s="161"/>
      <c r="H3" s="161"/>
      <c r="I3" s="161"/>
    </row>
    <row r="4" spans="2:9" x14ac:dyDescent="0.25">
      <c r="B4" s="159" t="s">
        <v>248</v>
      </c>
      <c r="C4" s="159"/>
      <c r="D4" s="159"/>
      <c r="E4" s="159"/>
      <c r="F4" s="159"/>
      <c r="G4" s="159"/>
      <c r="H4" s="159"/>
      <c r="I4" s="159"/>
    </row>
    <row r="5" spans="2:9" ht="15" customHeight="1" x14ac:dyDescent="0.3">
      <c r="B5" s="175" t="s">
        <v>222</v>
      </c>
      <c r="C5" s="175"/>
      <c r="D5" s="175"/>
      <c r="E5" s="175"/>
      <c r="F5" s="175"/>
      <c r="G5" s="175"/>
      <c r="H5" s="175"/>
      <c r="I5" s="175"/>
    </row>
    <row r="7" spans="2:9" ht="15.75" x14ac:dyDescent="0.3">
      <c r="B7" s="188" t="s">
        <v>177</v>
      </c>
      <c r="C7" s="189" t="s">
        <v>163</v>
      </c>
      <c r="D7" s="189"/>
      <c r="E7" s="189"/>
      <c r="F7" s="189"/>
      <c r="G7" s="189"/>
      <c r="H7" s="189"/>
      <c r="I7" s="193" t="s">
        <v>30</v>
      </c>
    </row>
    <row r="8" spans="2:9" ht="17.25" x14ac:dyDescent="0.3">
      <c r="B8" s="188"/>
      <c r="C8" s="72" t="s">
        <v>227</v>
      </c>
      <c r="D8" s="73">
        <v>2010</v>
      </c>
      <c r="E8" s="73">
        <v>2011</v>
      </c>
      <c r="F8" s="73">
        <v>2012</v>
      </c>
      <c r="G8" s="73">
        <v>2013</v>
      </c>
      <c r="H8" s="74" t="s">
        <v>228</v>
      </c>
      <c r="I8" s="193"/>
    </row>
    <row r="9" spans="2:9" ht="15.75" x14ac:dyDescent="0.3">
      <c r="B9" s="75" t="s">
        <v>180</v>
      </c>
      <c r="C9" s="83">
        <v>76.025873919169825</v>
      </c>
      <c r="D9" s="83">
        <v>52.260755048287976</v>
      </c>
      <c r="E9" s="83">
        <v>58.210930263332003</v>
      </c>
      <c r="F9" s="83">
        <v>45.828274067649609</v>
      </c>
      <c r="G9" s="83">
        <v>60.113237016790322</v>
      </c>
      <c r="H9" s="83">
        <v>69.704749679075746</v>
      </c>
      <c r="I9" s="83">
        <v>74.673461602523119</v>
      </c>
    </row>
    <row r="10" spans="2:9" ht="15.75" x14ac:dyDescent="0.3">
      <c r="B10" s="77" t="s">
        <v>181</v>
      </c>
      <c r="C10" s="84">
        <v>26.369529844257144</v>
      </c>
      <c r="D10" s="84">
        <v>11.040386303775241</v>
      </c>
      <c r="E10" s="84">
        <v>16.368929469366151</v>
      </c>
      <c r="F10" s="84">
        <v>9.2454466608846495</v>
      </c>
      <c r="G10" s="84">
        <v>22.100741897696214</v>
      </c>
      <c r="H10" s="84">
        <v>36.84210526315789</v>
      </c>
      <c r="I10" s="84">
        <v>25.676851906575898</v>
      </c>
    </row>
    <row r="11" spans="2:9" ht="15.75" x14ac:dyDescent="0.3">
      <c r="B11" s="77" t="s">
        <v>186</v>
      </c>
      <c r="C11" s="84">
        <v>16.252414200809852</v>
      </c>
      <c r="D11" s="84">
        <v>15.430201931518875</v>
      </c>
      <c r="E11" s="84">
        <v>0</v>
      </c>
      <c r="F11" s="84">
        <v>0</v>
      </c>
      <c r="G11" s="84">
        <v>0</v>
      </c>
      <c r="H11" s="84">
        <v>0</v>
      </c>
      <c r="I11" s="84">
        <v>15.403048587194215</v>
      </c>
    </row>
    <row r="12" spans="2:9" ht="15.75" x14ac:dyDescent="0.3">
      <c r="B12" s="77" t="s">
        <v>183</v>
      </c>
      <c r="C12" s="84">
        <v>11.278514832448007</v>
      </c>
      <c r="D12" s="84">
        <v>7.9236172080772604</v>
      </c>
      <c r="E12" s="84">
        <v>16.143972475850205</v>
      </c>
      <c r="F12" s="84">
        <v>11.934084995663486</v>
      </c>
      <c r="G12" s="84">
        <v>13.529871144084343</v>
      </c>
      <c r="H12" s="84">
        <v>2.8241335044929397</v>
      </c>
      <c r="I12" s="84">
        <v>11.359667739457015</v>
      </c>
    </row>
    <row r="13" spans="2:9" ht="15.75" x14ac:dyDescent="0.3">
      <c r="B13" s="77" t="s">
        <v>185</v>
      </c>
      <c r="C13" s="84">
        <v>6.2345928789326726</v>
      </c>
      <c r="D13" s="84">
        <v>1.997366110623354</v>
      </c>
      <c r="E13" s="84">
        <v>2.5406907502977369</v>
      </c>
      <c r="F13" s="84">
        <v>2.2376409366869039</v>
      </c>
      <c r="G13" s="84">
        <v>0.5857087075361187</v>
      </c>
      <c r="H13" s="84">
        <v>0.64184852374839541</v>
      </c>
      <c r="I13" s="84">
        <v>5.9564042359995488</v>
      </c>
    </row>
    <row r="14" spans="2:9" ht="15.75" x14ac:dyDescent="0.3">
      <c r="B14" s="77" t="s">
        <v>184</v>
      </c>
      <c r="C14" s="84">
        <v>3.4451685851133131</v>
      </c>
      <c r="D14" s="84">
        <v>0.98770851624231781</v>
      </c>
      <c r="E14" s="84">
        <v>1.1115522032552601</v>
      </c>
      <c r="F14" s="84">
        <v>3.3477883781439726</v>
      </c>
      <c r="G14" s="84">
        <v>2.1085513471300272</v>
      </c>
      <c r="H14" s="84">
        <v>0</v>
      </c>
      <c r="I14" s="84">
        <v>3.3406046669066569</v>
      </c>
    </row>
    <row r="15" spans="2:9" ht="15.75" x14ac:dyDescent="0.3">
      <c r="B15" s="77" t="s">
        <v>182</v>
      </c>
      <c r="C15" s="84">
        <v>1.1467633207924033</v>
      </c>
      <c r="D15" s="84">
        <v>0</v>
      </c>
      <c r="E15" s="84">
        <v>2.6465528648934762E-2</v>
      </c>
      <c r="F15" s="84">
        <v>3.4692107545533389E-2</v>
      </c>
      <c r="G15" s="84">
        <v>0</v>
      </c>
      <c r="H15" s="84">
        <v>0</v>
      </c>
      <c r="I15" s="84">
        <v>1.0745813162546543</v>
      </c>
    </row>
    <row r="16" spans="2:9" ht="15.75" x14ac:dyDescent="0.3">
      <c r="B16" s="77" t="s">
        <v>188</v>
      </c>
      <c r="C16" s="84">
        <v>0.24622695926923968</v>
      </c>
      <c r="D16" s="84">
        <v>1.887620719929763</v>
      </c>
      <c r="E16" s="84">
        <v>4.2874156411274313</v>
      </c>
      <c r="F16" s="84">
        <v>3.3477883781439726</v>
      </c>
      <c r="G16" s="84">
        <v>0</v>
      </c>
      <c r="H16" s="84">
        <v>0</v>
      </c>
      <c r="I16" s="84">
        <v>0.39249082576201244</v>
      </c>
    </row>
    <row r="17" spans="2:9" ht="15.75" x14ac:dyDescent="0.3">
      <c r="B17" s="77" t="s">
        <v>187</v>
      </c>
      <c r="C17" s="84">
        <v>0.16271641713946261</v>
      </c>
      <c r="D17" s="84">
        <v>0</v>
      </c>
      <c r="E17" s="84">
        <v>0</v>
      </c>
      <c r="F17" s="84">
        <v>0</v>
      </c>
      <c r="G17" s="84">
        <v>0</v>
      </c>
      <c r="H17" s="84">
        <v>0</v>
      </c>
      <c r="I17" s="84">
        <v>0.15232190157909725</v>
      </c>
    </row>
    <row r="18" spans="2:9" ht="16.5" x14ac:dyDescent="0.3">
      <c r="B18" s="77" t="s">
        <v>223</v>
      </c>
      <c r="C18" s="84">
        <v>10.889946880407738</v>
      </c>
      <c r="D18" s="84">
        <v>12.993854258121159</v>
      </c>
      <c r="E18" s="84">
        <v>17.731904194786292</v>
      </c>
      <c r="F18" s="84">
        <v>15.680832610581094</v>
      </c>
      <c r="G18" s="84">
        <v>21.788363920343613</v>
      </c>
      <c r="H18" s="84">
        <v>29.396662387676507</v>
      </c>
      <c r="I18" s="84">
        <v>11.31749042279402</v>
      </c>
    </row>
    <row r="19" spans="2:9" ht="15.75" x14ac:dyDescent="0.3">
      <c r="B19" s="75" t="s">
        <v>192</v>
      </c>
      <c r="C19" s="83">
        <v>8.2107220648627237</v>
      </c>
      <c r="D19" s="83">
        <v>12.313432835820896</v>
      </c>
      <c r="E19" s="83">
        <v>14.556040756914118</v>
      </c>
      <c r="F19" s="83">
        <v>14.588031222896792</v>
      </c>
      <c r="G19" s="83">
        <v>4.9785240140570091</v>
      </c>
      <c r="H19" s="83">
        <v>0.38510911424903727</v>
      </c>
      <c r="I19" s="83">
        <v>8.4276726180561887</v>
      </c>
    </row>
    <row r="20" spans="2:9" ht="15.75" x14ac:dyDescent="0.3">
      <c r="B20" s="77" t="s">
        <v>194</v>
      </c>
      <c r="C20" s="84">
        <v>4.8748920245997374</v>
      </c>
      <c r="D20" s="84">
        <v>3.6654960491659354</v>
      </c>
      <c r="E20" s="84">
        <v>3.6390101892285296</v>
      </c>
      <c r="F20" s="84">
        <v>2.6019080659150045</v>
      </c>
      <c r="G20" s="84">
        <v>1.4447481452557596</v>
      </c>
      <c r="H20" s="84">
        <v>0</v>
      </c>
      <c r="I20" s="84">
        <v>4.7423959939608533</v>
      </c>
    </row>
    <row r="21" spans="2:9" ht="15.75" x14ac:dyDescent="0.3">
      <c r="B21" s="77" t="s">
        <v>193</v>
      </c>
      <c r="C21" s="84">
        <v>2.7142361081217588</v>
      </c>
      <c r="D21" s="84">
        <v>8.4942932396839339</v>
      </c>
      <c r="E21" s="84">
        <v>10.66560804552071</v>
      </c>
      <c r="F21" s="84">
        <v>11.882046834345186</v>
      </c>
      <c r="G21" s="84">
        <v>3.5142522452167126</v>
      </c>
      <c r="H21" s="84">
        <v>0.38510911424903727</v>
      </c>
      <c r="I21" s="84">
        <v>3.0945255454843408</v>
      </c>
    </row>
    <row r="22" spans="2:9" ht="15.75" x14ac:dyDescent="0.3">
      <c r="B22" s="77" t="s">
        <v>195</v>
      </c>
      <c r="C22" s="84">
        <v>0.51282934290691295</v>
      </c>
      <c r="D22" s="84">
        <v>0.13169446883230904</v>
      </c>
      <c r="E22" s="84">
        <v>0.19849146486701072</v>
      </c>
      <c r="F22" s="84">
        <v>8.6730268863833476E-2</v>
      </c>
      <c r="G22" s="109">
        <v>1.952362358453729E-2</v>
      </c>
      <c r="H22" s="84">
        <v>0</v>
      </c>
      <c r="I22" s="84">
        <v>0.48732262692148576</v>
      </c>
    </row>
    <row r="23" spans="2:9" ht="15.75" x14ac:dyDescent="0.3">
      <c r="B23" s="77" t="s">
        <v>196</v>
      </c>
      <c r="C23" s="84">
        <v>2.8697780800610685E-4</v>
      </c>
      <c r="D23" s="109">
        <v>0</v>
      </c>
      <c r="E23" s="109">
        <v>0</v>
      </c>
      <c r="F23" s="109">
        <v>0</v>
      </c>
      <c r="G23" s="109">
        <v>0</v>
      </c>
      <c r="H23" s="84">
        <v>0</v>
      </c>
      <c r="I23" s="84">
        <v>2.6864532906366355E-4</v>
      </c>
    </row>
    <row r="24" spans="2:9" ht="15.75" x14ac:dyDescent="0.3">
      <c r="B24" s="77" t="s">
        <v>197</v>
      </c>
      <c r="C24" s="84">
        <v>0.10847761142630839</v>
      </c>
      <c r="D24" s="84">
        <v>2.1949078138718173E-2</v>
      </c>
      <c r="E24" s="84">
        <v>5.2931057297869524E-2</v>
      </c>
      <c r="F24" s="84">
        <v>1.7346053772766695E-2</v>
      </c>
      <c r="G24" s="84">
        <v>0</v>
      </c>
      <c r="H24" s="84">
        <v>0</v>
      </c>
      <c r="I24" s="84">
        <v>0.10315980636044682</v>
      </c>
    </row>
    <row r="25" spans="2:9" ht="15.75" x14ac:dyDescent="0.3">
      <c r="B25" s="75" t="s">
        <v>198</v>
      </c>
      <c r="C25" s="83">
        <v>4.3161462324118469</v>
      </c>
      <c r="D25" s="83">
        <v>3.5118525021949081</v>
      </c>
      <c r="E25" s="83">
        <v>3.8771999470689424</v>
      </c>
      <c r="F25" s="83">
        <v>4.3365134431916736</v>
      </c>
      <c r="G25" s="83">
        <v>5.4080437329168296</v>
      </c>
      <c r="H25" s="83">
        <v>2.4390243902439024</v>
      </c>
      <c r="I25" s="83">
        <v>4.3088024328521</v>
      </c>
    </row>
    <row r="26" spans="2:9" ht="15.75" x14ac:dyDescent="0.3">
      <c r="B26" s="77" t="s">
        <v>204</v>
      </c>
      <c r="C26" s="84">
        <v>1.1883751029532885</v>
      </c>
      <c r="D26" s="84">
        <v>1.755926251097454</v>
      </c>
      <c r="E26" s="84">
        <v>2.6465528648934762E-2</v>
      </c>
      <c r="F26" s="84">
        <v>8.6730268863833476E-2</v>
      </c>
      <c r="G26" s="84">
        <v>0.39047247169074578</v>
      </c>
      <c r="H26" s="84">
        <v>0</v>
      </c>
      <c r="I26" s="84">
        <v>1.1412053578624428</v>
      </c>
    </row>
    <row r="27" spans="2:9" ht="15.75" x14ac:dyDescent="0.3">
      <c r="B27" s="77" t="s">
        <v>201</v>
      </c>
      <c r="C27" s="84">
        <v>0.82219141993749634</v>
      </c>
      <c r="D27" s="84">
        <v>0.65847234416154521</v>
      </c>
      <c r="E27" s="84">
        <v>1.2041815535265317</v>
      </c>
      <c r="F27" s="84">
        <v>2.5498699045967044</v>
      </c>
      <c r="G27" s="84">
        <v>0.21475985942991019</v>
      </c>
      <c r="H27" s="84">
        <v>0</v>
      </c>
      <c r="I27" s="84">
        <v>0.84462091457615829</v>
      </c>
    </row>
    <row r="28" spans="2:9" ht="15.75" x14ac:dyDescent="0.3">
      <c r="B28" s="77" t="s">
        <v>205</v>
      </c>
      <c r="C28" s="84">
        <v>0.39918613093649469</v>
      </c>
      <c r="D28" s="84">
        <v>2.1949078138718173E-2</v>
      </c>
      <c r="E28" s="84">
        <v>1.3232764324467381E-2</v>
      </c>
      <c r="F28" s="84">
        <v>8.6730268863833476E-2</v>
      </c>
      <c r="G28" s="84">
        <v>1.4837953924248339</v>
      </c>
      <c r="H28" s="84">
        <v>0</v>
      </c>
      <c r="I28" s="84">
        <v>0.39598321503984013</v>
      </c>
    </row>
    <row r="29" spans="2:9" ht="15.75" x14ac:dyDescent="0.3">
      <c r="B29" s="77" t="s">
        <v>200</v>
      </c>
      <c r="C29" s="84">
        <v>0.37221021698392059</v>
      </c>
      <c r="D29" s="84">
        <v>0.10974539069359088</v>
      </c>
      <c r="E29" s="84">
        <v>0.31758634378721712</v>
      </c>
      <c r="F29" s="84">
        <v>0.20815264527320035</v>
      </c>
      <c r="G29" s="84">
        <v>0.27333073018352205</v>
      </c>
      <c r="H29" s="84">
        <v>0</v>
      </c>
      <c r="I29" s="84">
        <v>0.36320848489407315</v>
      </c>
    </row>
    <row r="30" spans="2:9" ht="15.75" x14ac:dyDescent="0.3">
      <c r="B30" s="77" t="s">
        <v>202</v>
      </c>
      <c r="C30" s="84">
        <v>0.33576403536714505</v>
      </c>
      <c r="D30" s="84">
        <v>0</v>
      </c>
      <c r="E30" s="84">
        <v>0</v>
      </c>
      <c r="F30" s="84">
        <v>3.4692107545533389E-2</v>
      </c>
      <c r="G30" s="84">
        <v>0</v>
      </c>
      <c r="H30" s="84">
        <v>0</v>
      </c>
      <c r="I30" s="84">
        <v>0.31485232566261367</v>
      </c>
    </row>
    <row r="31" spans="2:9" ht="15.75" x14ac:dyDescent="0.3">
      <c r="B31" s="77" t="s">
        <v>199</v>
      </c>
      <c r="C31" s="84">
        <v>0.25311442666138628</v>
      </c>
      <c r="D31" s="84">
        <v>0.96575943810359965</v>
      </c>
      <c r="E31" s="84">
        <v>1.9584491200211724</v>
      </c>
      <c r="F31" s="84">
        <v>0.84995663486556805</v>
      </c>
      <c r="G31" s="84">
        <v>2.3428348301444748</v>
      </c>
      <c r="H31" s="84">
        <v>2.4390243902439024</v>
      </c>
      <c r="I31" s="84">
        <v>0.33903040527834338</v>
      </c>
    </row>
    <row r="32" spans="2:9" ht="15.75" x14ac:dyDescent="0.3">
      <c r="B32" s="77" t="s">
        <v>208</v>
      </c>
      <c r="C32" s="84">
        <v>5.7395561601221369E-4</v>
      </c>
      <c r="D32" s="84">
        <v>0</v>
      </c>
      <c r="E32" s="84">
        <v>0</v>
      </c>
      <c r="F32" s="84">
        <v>0</v>
      </c>
      <c r="G32" s="84">
        <v>0</v>
      </c>
      <c r="H32" s="84">
        <v>0</v>
      </c>
      <c r="I32" s="84">
        <v>5.372906581273271E-4</v>
      </c>
    </row>
    <row r="33" spans="2:9" ht="15.75" x14ac:dyDescent="0.3">
      <c r="B33" s="77" t="s">
        <v>209</v>
      </c>
      <c r="C33" s="84">
        <v>0.94473094395610391</v>
      </c>
      <c r="D33" s="84">
        <v>0</v>
      </c>
      <c r="E33" s="84">
        <v>0.35728463676061928</v>
      </c>
      <c r="F33" s="84">
        <v>0.52038161318300091</v>
      </c>
      <c r="G33" s="84">
        <v>0.70285044904334248</v>
      </c>
      <c r="H33" s="84">
        <v>0</v>
      </c>
      <c r="I33" s="84">
        <v>0.90936443888050122</v>
      </c>
    </row>
    <row r="34" spans="2:9" ht="15.75" x14ac:dyDescent="0.3">
      <c r="B34" s="75" t="s">
        <v>210</v>
      </c>
      <c r="C34" s="83">
        <v>2.0650923064119451</v>
      </c>
      <c r="D34" s="83">
        <v>16.57155399473222</v>
      </c>
      <c r="E34" s="83">
        <v>7.9528913590048962</v>
      </c>
      <c r="F34" s="83">
        <v>12.402428447528187</v>
      </c>
      <c r="G34" s="83">
        <v>6.0132760640374849</v>
      </c>
      <c r="H34" s="83">
        <v>4.7496790757381255</v>
      </c>
      <c r="I34" s="83">
        <v>2.5822189029599341</v>
      </c>
    </row>
    <row r="35" spans="2:9" ht="15.75" x14ac:dyDescent="0.3">
      <c r="B35" s="77" t="s">
        <v>211</v>
      </c>
      <c r="C35" s="84">
        <v>1.0411554874461559</v>
      </c>
      <c r="D35" s="84">
        <v>15.320456540825287</v>
      </c>
      <c r="E35" s="84">
        <v>6.3649596400688111</v>
      </c>
      <c r="F35" s="84">
        <v>8.3087597571552472</v>
      </c>
      <c r="G35" s="84">
        <v>4.2951971885982037</v>
      </c>
      <c r="H35" s="84">
        <v>2.9525032092426189</v>
      </c>
      <c r="I35" s="84">
        <v>1.485340024392996</v>
      </c>
    </row>
    <row r="36" spans="2:9" ht="15.75" x14ac:dyDescent="0.3">
      <c r="B36" s="77" t="s">
        <v>212</v>
      </c>
      <c r="C36" s="84">
        <v>0.56649419300405501</v>
      </c>
      <c r="D36" s="84">
        <v>1.2510974539069359</v>
      </c>
      <c r="E36" s="84">
        <v>1.5879317189360858</v>
      </c>
      <c r="F36" s="84">
        <v>4.0936686903729402</v>
      </c>
      <c r="G36" s="84">
        <v>1.6985552518547442</v>
      </c>
      <c r="H36" s="84">
        <v>1.7971758664955071</v>
      </c>
      <c r="I36" s="84">
        <v>0.66838957871039495</v>
      </c>
    </row>
    <row r="37" spans="2:9" ht="15.75" x14ac:dyDescent="0.3">
      <c r="B37" s="77" t="s">
        <v>213</v>
      </c>
      <c r="C37" s="84">
        <v>0.45744262596173435</v>
      </c>
      <c r="D37" s="84">
        <v>0</v>
      </c>
      <c r="E37" s="84">
        <v>0</v>
      </c>
      <c r="F37" s="84">
        <v>0</v>
      </c>
      <c r="G37" s="84">
        <v>1.952362358453729E-2</v>
      </c>
      <c r="H37" s="84">
        <v>0</v>
      </c>
      <c r="I37" s="84">
        <v>0.42848929985654338</v>
      </c>
    </row>
    <row r="38" spans="2:9" ht="15.75" x14ac:dyDescent="0.3">
      <c r="B38" s="75" t="s">
        <v>56</v>
      </c>
      <c r="C38" s="83">
        <v>9.3821654771436531</v>
      </c>
      <c r="D38" s="83">
        <v>15.342405618964003</v>
      </c>
      <c r="E38" s="83">
        <v>15.402937673680031</v>
      </c>
      <c r="F38" s="83">
        <v>22.844752818733738</v>
      </c>
      <c r="G38" s="83">
        <v>23.486919172198359</v>
      </c>
      <c r="H38" s="83">
        <v>22.721437740693197</v>
      </c>
      <c r="I38" s="83">
        <v>10.007844443608658</v>
      </c>
    </row>
    <row r="39" spans="2:9" ht="15.75" x14ac:dyDescent="0.3">
      <c r="B39" s="88" t="s">
        <v>214</v>
      </c>
      <c r="C39" s="85">
        <v>100</v>
      </c>
      <c r="D39" s="85">
        <v>100</v>
      </c>
      <c r="E39" s="85">
        <v>100</v>
      </c>
      <c r="F39" s="85">
        <v>100</v>
      </c>
      <c r="G39" s="85">
        <v>100</v>
      </c>
      <c r="H39" s="85">
        <v>100</v>
      </c>
      <c r="I39" s="85">
        <v>100</v>
      </c>
    </row>
    <row r="40" spans="2:9" x14ac:dyDescent="0.25">
      <c r="B40" s="177" t="s">
        <v>13</v>
      </c>
      <c r="C40" s="177"/>
      <c r="D40" s="177"/>
      <c r="E40" s="177"/>
      <c r="F40" s="177"/>
      <c r="G40" s="177"/>
      <c r="H40" s="177"/>
      <c r="I40" s="177"/>
    </row>
    <row r="41" spans="2:9" x14ac:dyDescent="0.25">
      <c r="B41" s="177" t="s">
        <v>249</v>
      </c>
      <c r="C41" s="177"/>
      <c r="D41" s="177"/>
      <c r="E41" s="177"/>
      <c r="F41" s="177"/>
      <c r="G41" s="177"/>
      <c r="H41" s="177"/>
      <c r="I41" s="177"/>
    </row>
    <row r="42" spans="2:9" x14ac:dyDescent="0.25">
      <c r="B42" s="177" t="s">
        <v>250</v>
      </c>
      <c r="C42" s="177"/>
      <c r="D42" s="177"/>
      <c r="E42" s="177"/>
      <c r="F42" s="177"/>
      <c r="G42" s="177"/>
      <c r="H42" s="177"/>
      <c r="I42" s="177"/>
    </row>
    <row r="43" spans="2:9" x14ac:dyDescent="0.25">
      <c r="B43" s="177" t="s">
        <v>251</v>
      </c>
      <c r="C43" s="177"/>
      <c r="D43" s="177"/>
      <c r="E43" s="177"/>
      <c r="F43" s="177"/>
      <c r="G43" s="177"/>
      <c r="H43" s="177"/>
      <c r="I43" s="177"/>
    </row>
    <row r="44" spans="2:9" x14ac:dyDescent="0.25">
      <c r="B44" s="177" t="s">
        <v>252</v>
      </c>
      <c r="C44" s="177"/>
      <c r="D44" s="177"/>
      <c r="E44" s="177"/>
      <c r="F44" s="177"/>
      <c r="G44" s="177"/>
      <c r="H44" s="177"/>
      <c r="I44" s="177"/>
    </row>
    <row r="45" spans="2:9" x14ac:dyDescent="0.25">
      <c r="B45" s="177" t="s">
        <v>253</v>
      </c>
      <c r="C45" s="177"/>
      <c r="D45" s="177"/>
      <c r="E45" s="177"/>
      <c r="F45" s="177"/>
      <c r="G45" s="177"/>
      <c r="H45" s="177"/>
      <c r="I45" s="177"/>
    </row>
    <row r="46" spans="2:9" x14ac:dyDescent="0.25">
      <c r="B46" s="177" t="s">
        <v>256</v>
      </c>
      <c r="C46" s="177"/>
      <c r="D46" s="177"/>
      <c r="E46" s="177"/>
      <c r="F46" s="177"/>
      <c r="G46" s="177"/>
      <c r="H46" s="177"/>
      <c r="I46" s="177"/>
    </row>
    <row r="47" spans="2:9" x14ac:dyDescent="0.25">
      <c r="B47" s="177" t="s">
        <v>14</v>
      </c>
      <c r="C47" s="177"/>
      <c r="D47" s="177"/>
      <c r="E47" s="177"/>
      <c r="F47" s="177"/>
      <c r="G47" s="177"/>
      <c r="H47" s="177"/>
      <c r="I47" s="177"/>
    </row>
  </sheetData>
  <mergeCells count="14">
    <mergeCell ref="B45:I45"/>
    <mergeCell ref="B46:I46"/>
    <mergeCell ref="B47:I47"/>
    <mergeCell ref="B3:I3"/>
    <mergeCell ref="B40:I40"/>
    <mergeCell ref="B41:I41"/>
    <mergeCell ref="B42:I42"/>
    <mergeCell ref="B43:I43"/>
    <mergeCell ref="B44:I44"/>
    <mergeCell ref="B7:B8"/>
    <mergeCell ref="C7:H7"/>
    <mergeCell ref="I7:I8"/>
    <mergeCell ref="B5:I5"/>
    <mergeCell ref="B4:I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27"/>
  <sheetViews>
    <sheetView showGridLines="0" workbookViewId="0">
      <selection activeCell="B49" sqref="B49"/>
    </sheetView>
  </sheetViews>
  <sheetFormatPr defaultRowHeight="15" x14ac:dyDescent="0.25"/>
  <cols>
    <col min="1" max="1" width="7.42578125" customWidth="1"/>
    <col min="2" max="2" width="9.5703125" customWidth="1"/>
    <col min="3" max="9" width="9.85546875" customWidth="1"/>
    <col min="10" max="10" width="13.7109375" customWidth="1"/>
  </cols>
  <sheetData>
    <row r="1" spans="2:11" ht="17.25" customHeight="1" x14ac:dyDescent="0.25"/>
    <row r="2" spans="2:11" ht="18" x14ac:dyDescent="0.25">
      <c r="B2" s="8" t="s">
        <v>258</v>
      </c>
    </row>
    <row r="4" spans="2:11" ht="56.25" customHeight="1" x14ac:dyDescent="0.25">
      <c r="B4" s="192" t="s">
        <v>257</v>
      </c>
      <c r="C4" s="192"/>
      <c r="D4" s="192"/>
      <c r="E4" s="192"/>
      <c r="F4" s="192"/>
      <c r="G4" s="192"/>
      <c r="H4" s="192"/>
      <c r="I4" s="192"/>
      <c r="J4" s="192"/>
      <c r="K4" s="192"/>
    </row>
    <row r="5" spans="2:11" ht="14.25" customHeight="1" x14ac:dyDescent="0.25">
      <c r="B5" s="82"/>
      <c r="C5" s="82"/>
      <c r="D5" s="82"/>
      <c r="E5" s="82"/>
      <c r="F5" s="82"/>
      <c r="G5" s="82"/>
      <c r="H5" s="82"/>
      <c r="I5" s="82"/>
      <c r="J5" s="82"/>
      <c r="K5" s="82"/>
    </row>
    <row r="6" spans="2:11" ht="17.25" customHeight="1" x14ac:dyDescent="0.25">
      <c r="B6" s="159" t="s">
        <v>285</v>
      </c>
      <c r="C6" s="159"/>
      <c r="D6" s="159"/>
      <c r="E6" s="159"/>
      <c r="F6" s="159"/>
      <c r="G6" s="159"/>
      <c r="H6" s="159"/>
      <c r="I6" s="159"/>
      <c r="J6" s="159"/>
      <c r="K6" s="82"/>
    </row>
    <row r="7" spans="2:11" ht="17.25" customHeight="1" x14ac:dyDescent="0.25">
      <c r="B7" s="160" t="s">
        <v>286</v>
      </c>
      <c r="C7" s="161"/>
      <c r="D7" s="161"/>
      <c r="E7" s="161"/>
      <c r="F7" s="161"/>
      <c r="G7" s="161"/>
      <c r="H7" s="161"/>
      <c r="I7" s="161"/>
      <c r="J7" s="161"/>
      <c r="K7" s="82"/>
    </row>
    <row r="8" spans="2:11" ht="15" customHeight="1" x14ac:dyDescent="0.25">
      <c r="B8" s="162" t="s">
        <v>176</v>
      </c>
      <c r="C8" s="162"/>
      <c r="D8" s="162"/>
      <c r="E8" s="162"/>
      <c r="F8" s="162"/>
      <c r="G8" s="162"/>
      <c r="H8" s="162"/>
      <c r="I8" s="162"/>
      <c r="J8" s="162"/>
    </row>
    <row r="9" spans="2:11" ht="15" customHeight="1" x14ac:dyDescent="0.25">
      <c r="B9" s="56"/>
      <c r="C9" s="56"/>
      <c r="D9" s="56"/>
      <c r="E9" s="56"/>
      <c r="F9" s="56"/>
      <c r="G9" s="56"/>
      <c r="H9" s="56"/>
      <c r="I9" s="56"/>
      <c r="J9" s="56"/>
    </row>
    <row r="10" spans="2:11" ht="17.25" x14ac:dyDescent="0.3">
      <c r="B10" s="12" t="s">
        <v>259</v>
      </c>
      <c r="C10" s="26" t="s">
        <v>273</v>
      </c>
      <c r="D10" s="26">
        <v>2010</v>
      </c>
      <c r="E10" s="26">
        <v>2011</v>
      </c>
      <c r="F10" s="26">
        <v>2012</v>
      </c>
      <c r="G10" s="26">
        <v>2013</v>
      </c>
      <c r="H10" s="26">
        <v>2014</v>
      </c>
      <c r="I10" s="26" t="s">
        <v>30</v>
      </c>
      <c r="J10" s="110" t="s">
        <v>260</v>
      </c>
    </row>
    <row r="11" spans="2:11" ht="15.75" x14ac:dyDescent="0.3">
      <c r="B11" s="15" t="s">
        <v>261</v>
      </c>
      <c r="C11" s="111">
        <v>127807</v>
      </c>
      <c r="D11" s="111">
        <v>838</v>
      </c>
      <c r="E11" s="111">
        <v>732</v>
      </c>
      <c r="F11" s="111">
        <v>692</v>
      </c>
      <c r="G11" s="111">
        <v>451</v>
      </c>
      <c r="H11" s="111">
        <v>185</v>
      </c>
      <c r="I11" s="111">
        <f>SUM(C11:H11)</f>
        <v>130705</v>
      </c>
      <c r="J11" s="17">
        <f>+I11/$I$24</f>
        <v>0.18227216502321197</v>
      </c>
    </row>
    <row r="12" spans="2:11" ht="15.75" x14ac:dyDescent="0.3">
      <c r="B12" s="15" t="s">
        <v>262</v>
      </c>
      <c r="C12" s="111">
        <v>120105</v>
      </c>
      <c r="D12" s="111">
        <v>1200</v>
      </c>
      <c r="E12" s="111">
        <v>1332</v>
      </c>
      <c r="F12" s="111">
        <v>1694</v>
      </c>
      <c r="G12" s="111">
        <v>1049</v>
      </c>
      <c r="H12" s="111">
        <v>414</v>
      </c>
      <c r="I12" s="111">
        <f t="shared" ref="I12:I23" si="0">SUM(C12:H12)</f>
        <v>125794</v>
      </c>
      <c r="J12" s="17">
        <f t="shared" ref="J12:J23" si="1">+I12/$I$24</f>
        <v>0.17542362363283673</v>
      </c>
    </row>
    <row r="13" spans="2:11" ht="15.75" x14ac:dyDescent="0.3">
      <c r="B13" s="15" t="s">
        <v>263</v>
      </c>
      <c r="C13" s="111">
        <v>117582</v>
      </c>
      <c r="D13" s="111">
        <v>327</v>
      </c>
      <c r="E13" s="111">
        <v>461</v>
      </c>
      <c r="F13" s="111">
        <v>478</v>
      </c>
      <c r="G13" s="111">
        <v>188</v>
      </c>
      <c r="H13" s="111">
        <v>53</v>
      </c>
      <c r="I13" s="111">
        <f t="shared" si="0"/>
        <v>119089</v>
      </c>
      <c r="J13" s="17">
        <f t="shared" si="1"/>
        <v>0.16607329375654559</v>
      </c>
    </row>
    <row r="14" spans="2:11" ht="15.75" x14ac:dyDescent="0.3">
      <c r="B14" s="15" t="s">
        <v>264</v>
      </c>
      <c r="C14" s="111">
        <v>107066</v>
      </c>
      <c r="D14" s="111">
        <v>442</v>
      </c>
      <c r="E14" s="111">
        <v>457</v>
      </c>
      <c r="F14" s="111">
        <v>482</v>
      </c>
      <c r="G14" s="111">
        <v>357</v>
      </c>
      <c r="H14" s="111">
        <v>144</v>
      </c>
      <c r="I14" s="111">
        <f t="shared" si="0"/>
        <v>108948</v>
      </c>
      <c r="J14" s="17">
        <f t="shared" si="1"/>
        <v>0.15193135560957038</v>
      </c>
    </row>
    <row r="15" spans="2:11" ht="15.75" x14ac:dyDescent="0.3">
      <c r="B15" s="15" t="s">
        <v>265</v>
      </c>
      <c r="C15" s="111">
        <v>57104</v>
      </c>
      <c r="D15" s="111">
        <v>30</v>
      </c>
      <c r="E15" s="111">
        <v>73</v>
      </c>
      <c r="F15" s="111">
        <v>32</v>
      </c>
      <c r="G15" s="111">
        <v>8</v>
      </c>
      <c r="H15" s="111">
        <v>2</v>
      </c>
      <c r="I15" s="111">
        <f t="shared" si="0"/>
        <v>57249</v>
      </c>
      <c r="J15" s="17">
        <f t="shared" si="1"/>
        <v>7.9835501131661851E-2</v>
      </c>
    </row>
    <row r="16" spans="2:11" ht="15.75" x14ac:dyDescent="0.3">
      <c r="B16" s="15" t="s">
        <v>266</v>
      </c>
      <c r="C16" s="111">
        <v>49783</v>
      </c>
      <c r="D16" s="111">
        <v>56</v>
      </c>
      <c r="E16" s="111">
        <v>60</v>
      </c>
      <c r="F16" s="111">
        <v>8</v>
      </c>
      <c r="G16" s="111">
        <v>2</v>
      </c>
      <c r="H16" s="111">
        <v>0</v>
      </c>
      <c r="I16" s="111">
        <f t="shared" si="0"/>
        <v>49909</v>
      </c>
      <c r="J16" s="17">
        <f t="shared" si="1"/>
        <v>6.9599644115707016E-2</v>
      </c>
    </row>
    <row r="17" spans="2:10" ht="15.75" x14ac:dyDescent="0.3">
      <c r="B17" s="15" t="s">
        <v>267</v>
      </c>
      <c r="C17" s="111">
        <v>45573</v>
      </c>
      <c r="D17" s="111">
        <v>550</v>
      </c>
      <c r="E17" s="111">
        <v>521</v>
      </c>
      <c r="F17" s="111">
        <v>493</v>
      </c>
      <c r="G17" s="111">
        <v>308</v>
      </c>
      <c r="H17" s="111">
        <v>95</v>
      </c>
      <c r="I17" s="111">
        <f t="shared" si="0"/>
        <v>47540</v>
      </c>
      <c r="J17" s="17">
        <f t="shared" si="1"/>
        <v>6.6296000345843667E-2</v>
      </c>
    </row>
    <row r="18" spans="2:10" ht="15.75" x14ac:dyDescent="0.3">
      <c r="B18" s="15" t="s">
        <v>268</v>
      </c>
      <c r="C18" s="111">
        <v>21001</v>
      </c>
      <c r="D18" s="111">
        <v>11</v>
      </c>
      <c r="E18" s="111">
        <v>22</v>
      </c>
      <c r="F18" s="111">
        <v>5</v>
      </c>
      <c r="G18" s="111">
        <v>2</v>
      </c>
      <c r="H18" s="111">
        <v>1</v>
      </c>
      <c r="I18" s="111">
        <f t="shared" si="0"/>
        <v>21042</v>
      </c>
      <c r="J18" s="17">
        <f t="shared" si="1"/>
        <v>2.9343719799689576E-2</v>
      </c>
    </row>
    <row r="19" spans="2:10" ht="15.75" x14ac:dyDescent="0.3">
      <c r="B19" s="15" t="s">
        <v>269</v>
      </c>
      <c r="C19" s="111">
        <v>17620</v>
      </c>
      <c r="D19" s="111">
        <v>1</v>
      </c>
      <c r="E19" s="111">
        <v>98</v>
      </c>
      <c r="F19" s="111">
        <v>4</v>
      </c>
      <c r="G19" s="111">
        <v>0</v>
      </c>
      <c r="H19" s="111">
        <v>0</v>
      </c>
      <c r="I19" s="111">
        <f t="shared" si="0"/>
        <v>17723</v>
      </c>
      <c r="J19" s="17">
        <f t="shared" si="1"/>
        <v>2.4715271647652238E-2</v>
      </c>
    </row>
    <row r="20" spans="2:10" ht="15.75" x14ac:dyDescent="0.3">
      <c r="B20" s="15" t="s">
        <v>56</v>
      </c>
      <c r="C20" s="111">
        <v>14460</v>
      </c>
      <c r="D20" s="111">
        <v>69</v>
      </c>
      <c r="E20" s="111">
        <v>81</v>
      </c>
      <c r="F20" s="111">
        <v>94</v>
      </c>
      <c r="G20" s="111">
        <v>52</v>
      </c>
      <c r="H20" s="111">
        <v>8</v>
      </c>
      <c r="I20" s="111">
        <f t="shared" si="0"/>
        <v>14764</v>
      </c>
      <c r="J20" s="17">
        <f t="shared" si="1"/>
        <v>2.0588854629912411E-2</v>
      </c>
    </row>
    <row r="21" spans="2:10" ht="15.75" x14ac:dyDescent="0.3">
      <c r="B21" s="15" t="s">
        <v>270</v>
      </c>
      <c r="C21" s="111">
        <v>11952</v>
      </c>
      <c r="D21" s="111">
        <v>314</v>
      </c>
      <c r="E21" s="111">
        <v>512</v>
      </c>
      <c r="F21" s="111">
        <v>359</v>
      </c>
      <c r="G21" s="111">
        <v>391</v>
      </c>
      <c r="H21" s="111">
        <v>197</v>
      </c>
      <c r="I21" s="111">
        <f t="shared" si="0"/>
        <v>13725</v>
      </c>
      <c r="J21" s="17">
        <f t="shared" si="1"/>
        <v>1.9139936995092647E-2</v>
      </c>
    </row>
    <row r="22" spans="2:10" ht="15.75" x14ac:dyDescent="0.3">
      <c r="B22" s="15" t="s">
        <v>271</v>
      </c>
      <c r="C22" s="111">
        <v>8358</v>
      </c>
      <c r="D22" s="111">
        <v>515</v>
      </c>
      <c r="E22" s="111">
        <v>253</v>
      </c>
      <c r="F22" s="111">
        <v>54</v>
      </c>
      <c r="G22" s="111">
        <v>11</v>
      </c>
      <c r="H22" s="111">
        <v>3</v>
      </c>
      <c r="I22" s="111">
        <f t="shared" si="0"/>
        <v>9194</v>
      </c>
      <c r="J22" s="17">
        <f t="shared" si="1"/>
        <v>1.2821317357587016E-2</v>
      </c>
    </row>
    <row r="23" spans="2:10" ht="15.75" x14ac:dyDescent="0.3">
      <c r="B23" s="15" t="s">
        <v>272</v>
      </c>
      <c r="C23" s="111">
        <v>1325</v>
      </c>
      <c r="D23" s="111">
        <v>21</v>
      </c>
      <c r="E23" s="111">
        <v>38</v>
      </c>
      <c r="F23" s="111">
        <v>0</v>
      </c>
      <c r="G23" s="111">
        <v>20</v>
      </c>
      <c r="H23" s="111">
        <v>1</v>
      </c>
      <c r="I23" s="111">
        <f t="shared" si="0"/>
        <v>1405</v>
      </c>
      <c r="J23" s="17">
        <f t="shared" si="1"/>
        <v>1.959315954688901E-3</v>
      </c>
    </row>
    <row r="24" spans="2:10" ht="15.75" x14ac:dyDescent="0.3">
      <c r="B24" s="12" t="s">
        <v>30</v>
      </c>
      <c r="C24" s="112">
        <f>+SUM(C11:C23)</f>
        <v>699736</v>
      </c>
      <c r="D24" s="112">
        <f t="shared" ref="D24:I24" si="2">+SUM(D11:D23)</f>
        <v>4374</v>
      </c>
      <c r="E24" s="112">
        <f t="shared" si="2"/>
        <v>4640</v>
      </c>
      <c r="F24" s="112">
        <f t="shared" si="2"/>
        <v>4395</v>
      </c>
      <c r="G24" s="112">
        <f t="shared" si="2"/>
        <v>2839</v>
      </c>
      <c r="H24" s="112">
        <f t="shared" si="2"/>
        <v>1103</v>
      </c>
      <c r="I24" s="112">
        <f t="shared" si="2"/>
        <v>717087</v>
      </c>
      <c r="J24" s="113">
        <f>SUM(J11:J23)</f>
        <v>1</v>
      </c>
    </row>
    <row r="25" spans="2:10" ht="16.5" customHeight="1" x14ac:dyDescent="0.3">
      <c r="B25" s="195" t="s">
        <v>13</v>
      </c>
      <c r="C25" s="195"/>
      <c r="D25" s="195"/>
      <c r="E25" s="195"/>
      <c r="F25" s="195"/>
      <c r="G25" s="195"/>
      <c r="H25" s="195"/>
      <c r="I25" s="195"/>
      <c r="J25" s="195"/>
    </row>
    <row r="26" spans="2:10" x14ac:dyDescent="0.25">
      <c r="B26" s="177" t="s">
        <v>215</v>
      </c>
      <c r="C26" s="177"/>
      <c r="D26" s="177"/>
      <c r="E26" s="177"/>
      <c r="F26" s="177"/>
      <c r="G26" s="177"/>
      <c r="H26" s="177"/>
      <c r="I26" s="177"/>
      <c r="J26" s="177"/>
    </row>
    <row r="27" spans="2:10" x14ac:dyDescent="0.25">
      <c r="B27" s="177" t="s">
        <v>14</v>
      </c>
      <c r="C27" s="177"/>
      <c r="D27" s="177"/>
      <c r="E27" s="177"/>
      <c r="F27" s="177"/>
      <c r="G27" s="177"/>
      <c r="H27" s="177"/>
      <c r="I27" s="177"/>
      <c r="J27" s="177"/>
    </row>
  </sheetData>
  <mergeCells count="7">
    <mergeCell ref="B4:K4"/>
    <mergeCell ref="B25:J25"/>
    <mergeCell ref="B26:J26"/>
    <mergeCell ref="B27:J27"/>
    <mergeCell ref="B6:J6"/>
    <mergeCell ref="B7:J7"/>
    <mergeCell ref="B8:J8"/>
  </mergeCells>
  <pageMargins left="0.7" right="0.7" top="0.75" bottom="0.75" header="0.3" footer="0.3"/>
  <ignoredErrors>
    <ignoredError sqref="D24:I24"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50"/>
  <sheetViews>
    <sheetView showGridLines="0" workbookViewId="0">
      <selection activeCell="D52" sqref="D52"/>
    </sheetView>
  </sheetViews>
  <sheetFormatPr defaultRowHeight="15" x14ac:dyDescent="0.25"/>
  <cols>
    <col min="1" max="1" width="4.85546875" customWidth="1"/>
    <col min="2" max="2" width="7.85546875" customWidth="1"/>
    <col min="10" max="10" width="10.140625" customWidth="1"/>
    <col min="11" max="11" width="12.7109375" bestFit="1" customWidth="1"/>
  </cols>
  <sheetData>
    <row r="3" spans="3:17" ht="15" customHeight="1" x14ac:dyDescent="0.25">
      <c r="C3" s="49"/>
      <c r="D3" s="160" t="s">
        <v>274</v>
      </c>
      <c r="E3" s="161"/>
      <c r="F3" s="161"/>
      <c r="G3" s="161"/>
      <c r="H3" s="161"/>
      <c r="I3" s="161"/>
      <c r="J3" s="161"/>
    </row>
    <row r="4" spans="3:17" x14ac:dyDescent="0.25">
      <c r="C4" s="7"/>
      <c r="D4" s="159" t="s">
        <v>275</v>
      </c>
      <c r="E4" s="159"/>
      <c r="F4" s="159"/>
      <c r="G4" s="159"/>
      <c r="H4" s="159"/>
      <c r="I4" s="159"/>
      <c r="J4" s="159"/>
    </row>
    <row r="5" spans="3:17" x14ac:dyDescent="0.25">
      <c r="C5" s="81"/>
      <c r="D5" s="196" t="s">
        <v>46</v>
      </c>
      <c r="E5" s="197"/>
      <c r="F5" s="197"/>
      <c r="G5" s="197"/>
      <c r="H5" s="197"/>
      <c r="I5" s="197"/>
      <c r="J5" s="197"/>
      <c r="N5" s="144"/>
      <c r="O5" s="144"/>
      <c r="P5" s="144"/>
      <c r="Q5" s="144"/>
    </row>
    <row r="6" spans="3:17" x14ac:dyDescent="0.25">
      <c r="N6" s="144"/>
      <c r="O6" s="144"/>
      <c r="P6" s="144"/>
      <c r="Q6" s="144"/>
    </row>
    <row r="7" spans="3:17" x14ac:dyDescent="0.25">
      <c r="N7" s="144"/>
      <c r="O7" s="144"/>
      <c r="P7" s="144"/>
      <c r="Q7" s="144"/>
    </row>
    <row r="8" spans="3:17" x14ac:dyDescent="0.25">
      <c r="N8" s="144"/>
      <c r="O8" s="144" t="s">
        <v>261</v>
      </c>
      <c r="P8" s="145">
        <v>0.18227216502321197</v>
      </c>
      <c r="Q8" s="144"/>
    </row>
    <row r="9" spans="3:17" x14ac:dyDescent="0.25">
      <c r="N9" s="144"/>
      <c r="O9" s="144" t="s">
        <v>262</v>
      </c>
      <c r="P9" s="145">
        <v>0.17542362363283673</v>
      </c>
      <c r="Q9" s="144"/>
    </row>
    <row r="10" spans="3:17" x14ac:dyDescent="0.25">
      <c r="N10" s="144"/>
      <c r="O10" s="144" t="s">
        <v>263</v>
      </c>
      <c r="P10" s="145">
        <v>0.16607329375654559</v>
      </c>
      <c r="Q10" s="144"/>
    </row>
    <row r="11" spans="3:17" x14ac:dyDescent="0.25">
      <c r="N11" s="144"/>
      <c r="O11" s="144" t="s">
        <v>264</v>
      </c>
      <c r="P11" s="145">
        <v>0.15193135560957038</v>
      </c>
      <c r="Q11" s="144"/>
    </row>
    <row r="12" spans="3:17" x14ac:dyDescent="0.25">
      <c r="N12" s="144"/>
      <c r="O12" s="144" t="s">
        <v>265</v>
      </c>
      <c r="P12" s="145">
        <v>7.9835501131661851E-2</v>
      </c>
      <c r="Q12" s="144"/>
    </row>
    <row r="13" spans="3:17" x14ac:dyDescent="0.25">
      <c r="N13" s="144"/>
      <c r="O13" s="144" t="s">
        <v>266</v>
      </c>
      <c r="P13" s="145">
        <v>6.9599644115707016E-2</v>
      </c>
      <c r="Q13" s="144"/>
    </row>
    <row r="14" spans="3:17" x14ac:dyDescent="0.25">
      <c r="N14" s="144"/>
      <c r="O14" s="144" t="s">
        <v>267</v>
      </c>
      <c r="P14" s="145">
        <v>6.6296000345843667E-2</v>
      </c>
      <c r="Q14" s="144"/>
    </row>
    <row r="15" spans="3:17" x14ac:dyDescent="0.25">
      <c r="N15" s="144"/>
      <c r="O15" s="144" t="s">
        <v>268</v>
      </c>
      <c r="P15" s="145">
        <v>2.9343719799689576E-2</v>
      </c>
      <c r="Q15" s="144"/>
    </row>
    <row r="16" spans="3:17" x14ac:dyDescent="0.25">
      <c r="N16" s="144"/>
      <c r="O16" s="144" t="s">
        <v>269</v>
      </c>
      <c r="P16" s="145">
        <v>2.4715271647652238E-2</v>
      </c>
      <c r="Q16" s="144"/>
    </row>
    <row r="17" spans="2:17" x14ac:dyDescent="0.25">
      <c r="N17" s="144"/>
      <c r="O17" s="144" t="s">
        <v>56</v>
      </c>
      <c r="P17" s="145">
        <v>2.0588854629912411E-2</v>
      </c>
      <c r="Q17" s="144"/>
    </row>
    <row r="18" spans="2:17" x14ac:dyDescent="0.25">
      <c r="N18" s="144"/>
      <c r="O18" s="144" t="s">
        <v>270</v>
      </c>
      <c r="P18" s="145">
        <v>1.9139936995092647E-2</v>
      </c>
      <c r="Q18" s="144"/>
    </row>
    <row r="19" spans="2:17" x14ac:dyDescent="0.25">
      <c r="N19" s="144"/>
      <c r="O19" s="144" t="s">
        <v>271</v>
      </c>
      <c r="P19" s="145">
        <v>1.2821317357587016E-2</v>
      </c>
      <c r="Q19" s="144"/>
    </row>
    <row r="20" spans="2:17" x14ac:dyDescent="0.25">
      <c r="N20" s="144"/>
      <c r="O20" s="144" t="s">
        <v>272</v>
      </c>
      <c r="P20" s="145">
        <v>1.959315954688901E-3</v>
      </c>
      <c r="Q20" s="144"/>
    </row>
    <row r="21" spans="2:17" x14ac:dyDescent="0.25">
      <c r="N21" s="144"/>
      <c r="O21" s="144"/>
      <c r="P21" s="144"/>
      <c r="Q21" s="144"/>
    </row>
    <row r="22" spans="2:17" x14ac:dyDescent="0.25">
      <c r="N22" s="148"/>
      <c r="O22" s="148"/>
      <c r="P22" s="148"/>
      <c r="Q22" s="148"/>
    </row>
    <row r="23" spans="2:17" x14ac:dyDescent="0.25">
      <c r="D23" s="57" t="s">
        <v>13</v>
      </c>
      <c r="N23" s="148"/>
      <c r="O23" s="148"/>
      <c r="P23" s="148"/>
      <c r="Q23" s="148"/>
    </row>
    <row r="24" spans="2:17" x14ac:dyDescent="0.25">
      <c r="D24" s="57" t="s">
        <v>14</v>
      </c>
      <c r="N24" s="148"/>
      <c r="O24" s="148"/>
      <c r="P24" s="148"/>
      <c r="Q24" s="148"/>
    </row>
    <row r="27" spans="2:17" ht="57.75" customHeight="1" x14ac:dyDescent="0.25">
      <c r="B27" s="158" t="s">
        <v>276</v>
      </c>
      <c r="C27" s="158"/>
      <c r="D27" s="158"/>
      <c r="E27" s="158"/>
      <c r="F27" s="158"/>
      <c r="G27" s="158"/>
      <c r="H27" s="158"/>
      <c r="I27" s="158"/>
      <c r="J27" s="158"/>
      <c r="K27" s="158"/>
      <c r="L27" s="158"/>
    </row>
    <row r="29" spans="2:17" x14ac:dyDescent="0.25">
      <c r="C29" s="159" t="s">
        <v>277</v>
      </c>
      <c r="D29" s="159"/>
      <c r="E29" s="159"/>
      <c r="F29" s="159"/>
      <c r="G29" s="159"/>
      <c r="H29" s="159"/>
      <c r="I29" s="159"/>
      <c r="J29" s="159"/>
      <c r="K29" s="159"/>
    </row>
    <row r="30" spans="2:17" ht="15" customHeight="1" x14ac:dyDescent="0.25">
      <c r="C30" s="159" t="s">
        <v>278</v>
      </c>
      <c r="D30" s="159"/>
      <c r="E30" s="159"/>
      <c r="F30" s="159"/>
      <c r="G30" s="159"/>
      <c r="H30" s="159"/>
      <c r="I30" s="159"/>
      <c r="J30" s="159"/>
      <c r="K30" s="159"/>
    </row>
    <row r="31" spans="2:17" ht="15" customHeight="1" x14ac:dyDescent="0.25">
      <c r="C31" s="162" t="s">
        <v>176</v>
      </c>
      <c r="D31" s="162"/>
      <c r="E31" s="162"/>
      <c r="F31" s="162"/>
      <c r="G31" s="162"/>
      <c r="H31" s="162"/>
      <c r="I31" s="162"/>
      <c r="J31" s="162"/>
      <c r="K31" s="162"/>
    </row>
    <row r="33" spans="3:11" ht="17.25" x14ac:dyDescent="0.3">
      <c r="C33" s="12" t="s">
        <v>259</v>
      </c>
      <c r="D33" s="26" t="s">
        <v>273</v>
      </c>
      <c r="E33" s="26">
        <v>2010</v>
      </c>
      <c r="F33" s="26">
        <v>2011</v>
      </c>
      <c r="G33" s="26">
        <v>2012</v>
      </c>
      <c r="H33" s="26">
        <v>2013</v>
      </c>
      <c r="I33" s="115">
        <v>2014</v>
      </c>
      <c r="J33" s="26" t="s">
        <v>30</v>
      </c>
      <c r="K33" s="110" t="s">
        <v>260</v>
      </c>
    </row>
    <row r="34" spans="3:11" ht="15.75" x14ac:dyDescent="0.3">
      <c r="C34" s="28" t="s">
        <v>262</v>
      </c>
      <c r="D34" s="116">
        <v>28945</v>
      </c>
      <c r="E34" s="116">
        <v>469</v>
      </c>
      <c r="F34" s="116">
        <v>1703</v>
      </c>
      <c r="G34" s="116">
        <v>814</v>
      </c>
      <c r="H34" s="116">
        <v>700</v>
      </c>
      <c r="I34" s="116">
        <v>94</v>
      </c>
      <c r="J34" s="116">
        <f>+SUM(D34:I34)</f>
        <v>32725</v>
      </c>
      <c r="K34" s="117">
        <f t="shared" ref="K34:K46" si="0">+J34/$J$47</f>
        <v>0.40074699975508205</v>
      </c>
    </row>
    <row r="35" spans="3:11" ht="15.75" x14ac:dyDescent="0.3">
      <c r="C35" s="28" t="s">
        <v>261</v>
      </c>
      <c r="D35" s="116">
        <v>9240</v>
      </c>
      <c r="E35" s="116">
        <v>66</v>
      </c>
      <c r="F35" s="116">
        <v>103</v>
      </c>
      <c r="G35" s="116">
        <v>26</v>
      </c>
      <c r="H35" s="116">
        <v>7</v>
      </c>
      <c r="I35" s="116">
        <v>7</v>
      </c>
      <c r="J35" s="116">
        <f t="shared" ref="J35:J46" si="1">+SUM(D35:I35)</f>
        <v>9449</v>
      </c>
      <c r="K35" s="117">
        <f t="shared" si="0"/>
        <v>0.11571148665197159</v>
      </c>
    </row>
    <row r="36" spans="3:11" ht="15.75" x14ac:dyDescent="0.3">
      <c r="C36" s="28" t="s">
        <v>263</v>
      </c>
      <c r="D36" s="116">
        <v>9081</v>
      </c>
      <c r="E36" s="116">
        <v>32</v>
      </c>
      <c r="F36" s="116">
        <v>35</v>
      </c>
      <c r="G36" s="116">
        <v>43</v>
      </c>
      <c r="H36" s="116">
        <v>5</v>
      </c>
      <c r="I36" s="116">
        <v>4</v>
      </c>
      <c r="J36" s="116">
        <f t="shared" si="1"/>
        <v>9200</v>
      </c>
      <c r="K36" s="117">
        <f t="shared" si="0"/>
        <v>0.11266225814352192</v>
      </c>
    </row>
    <row r="37" spans="3:11" ht="15.75" x14ac:dyDescent="0.3">
      <c r="C37" s="28" t="s">
        <v>264</v>
      </c>
      <c r="D37" s="116">
        <v>5832</v>
      </c>
      <c r="E37" s="116">
        <v>2</v>
      </c>
      <c r="F37" s="116">
        <v>6</v>
      </c>
      <c r="G37" s="116">
        <v>3</v>
      </c>
      <c r="H37" s="116">
        <v>0</v>
      </c>
      <c r="I37" s="116">
        <v>0</v>
      </c>
      <c r="J37" s="116">
        <f t="shared" si="1"/>
        <v>5843</v>
      </c>
      <c r="K37" s="117">
        <f t="shared" si="0"/>
        <v>7.1552779818760709E-2</v>
      </c>
    </row>
    <row r="38" spans="3:11" ht="15.75" x14ac:dyDescent="0.3">
      <c r="C38" s="28" t="s">
        <v>265</v>
      </c>
      <c r="D38" s="116">
        <v>5351</v>
      </c>
      <c r="E38" s="116">
        <v>1</v>
      </c>
      <c r="F38" s="116">
        <v>3</v>
      </c>
      <c r="G38" s="116">
        <v>2</v>
      </c>
      <c r="H38" s="116">
        <v>0</v>
      </c>
      <c r="I38" s="116">
        <v>0</v>
      </c>
      <c r="J38" s="116">
        <f t="shared" si="1"/>
        <v>5357</v>
      </c>
      <c r="K38" s="117">
        <f t="shared" si="0"/>
        <v>6.5601273573352922E-2</v>
      </c>
    </row>
    <row r="39" spans="3:11" ht="15.75" x14ac:dyDescent="0.3">
      <c r="C39" s="28" t="s">
        <v>271</v>
      </c>
      <c r="D39" s="116">
        <v>4655</v>
      </c>
      <c r="E39" s="116">
        <v>103</v>
      </c>
      <c r="F39" s="116">
        <v>8</v>
      </c>
      <c r="G39" s="116">
        <v>16</v>
      </c>
      <c r="H39" s="116">
        <v>3</v>
      </c>
      <c r="I39" s="116">
        <v>10</v>
      </c>
      <c r="J39" s="116">
        <f t="shared" si="1"/>
        <v>4795</v>
      </c>
      <c r="K39" s="117">
        <f t="shared" si="0"/>
        <v>5.8719079108498655E-2</v>
      </c>
    </row>
    <row r="40" spans="3:11" ht="15.75" x14ac:dyDescent="0.3">
      <c r="C40" s="28" t="s">
        <v>56</v>
      </c>
      <c r="D40" s="116">
        <v>3870</v>
      </c>
      <c r="E40" s="116">
        <v>3</v>
      </c>
      <c r="F40" s="116">
        <v>19</v>
      </c>
      <c r="G40" s="116">
        <v>3</v>
      </c>
      <c r="H40" s="116">
        <v>4</v>
      </c>
      <c r="I40" s="116">
        <v>0</v>
      </c>
      <c r="J40" s="116">
        <f t="shared" si="1"/>
        <v>3899</v>
      </c>
      <c r="K40" s="117">
        <f t="shared" si="0"/>
        <v>4.7746754837129562E-2</v>
      </c>
    </row>
    <row r="41" spans="3:11" ht="15.75" x14ac:dyDescent="0.3">
      <c r="C41" s="28" t="s">
        <v>269</v>
      </c>
      <c r="D41" s="116">
        <v>3326</v>
      </c>
      <c r="E41" s="116">
        <v>4</v>
      </c>
      <c r="F41" s="116">
        <v>77</v>
      </c>
      <c r="G41" s="116">
        <v>21</v>
      </c>
      <c r="H41" s="116">
        <v>2</v>
      </c>
      <c r="I41" s="116">
        <v>0</v>
      </c>
      <c r="J41" s="116">
        <f t="shared" si="1"/>
        <v>3430</v>
      </c>
      <c r="K41" s="117">
        <f t="shared" si="0"/>
        <v>4.2003428851334804E-2</v>
      </c>
    </row>
    <row r="42" spans="3:11" ht="15.75" x14ac:dyDescent="0.3">
      <c r="C42" s="28" t="s">
        <v>266</v>
      </c>
      <c r="D42" s="116">
        <v>3277</v>
      </c>
      <c r="E42" s="116">
        <v>5</v>
      </c>
      <c r="F42" s="116">
        <v>5</v>
      </c>
      <c r="G42" s="116">
        <v>6</v>
      </c>
      <c r="H42" s="116">
        <v>1</v>
      </c>
      <c r="I42" s="116">
        <v>0</v>
      </c>
      <c r="J42" s="116">
        <f t="shared" si="1"/>
        <v>3294</v>
      </c>
      <c r="K42" s="117">
        <f t="shared" si="0"/>
        <v>4.0337986774430568E-2</v>
      </c>
    </row>
    <row r="43" spans="3:11" ht="15.75" x14ac:dyDescent="0.3">
      <c r="C43" s="28" t="s">
        <v>268</v>
      </c>
      <c r="D43" s="116">
        <v>1764</v>
      </c>
      <c r="E43" s="116">
        <v>2</v>
      </c>
      <c r="F43" s="116">
        <v>0</v>
      </c>
      <c r="G43" s="116">
        <v>5</v>
      </c>
      <c r="H43" s="116">
        <v>0</v>
      </c>
      <c r="I43" s="116">
        <v>0</v>
      </c>
      <c r="J43" s="116">
        <f t="shared" si="1"/>
        <v>1771</v>
      </c>
      <c r="K43" s="117">
        <f t="shared" si="0"/>
        <v>2.1687484692627969E-2</v>
      </c>
    </row>
    <row r="44" spans="3:11" ht="15.75" x14ac:dyDescent="0.3">
      <c r="C44" s="28" t="s">
        <v>270</v>
      </c>
      <c r="D44" s="116">
        <v>885</v>
      </c>
      <c r="E44" s="116">
        <v>18</v>
      </c>
      <c r="F44" s="116">
        <v>51</v>
      </c>
      <c r="G44" s="116">
        <v>24</v>
      </c>
      <c r="H44" s="116">
        <v>6</v>
      </c>
      <c r="I44" s="116">
        <v>3</v>
      </c>
      <c r="J44" s="116">
        <f t="shared" si="1"/>
        <v>987</v>
      </c>
      <c r="K44" s="117">
        <f t="shared" si="0"/>
        <v>1.2086700955180016E-2</v>
      </c>
    </row>
    <row r="45" spans="3:11" ht="15.75" x14ac:dyDescent="0.3">
      <c r="C45" s="28" t="s">
        <v>267</v>
      </c>
      <c r="D45" s="116">
        <v>825</v>
      </c>
      <c r="E45" s="116">
        <v>7</v>
      </c>
      <c r="F45" s="116">
        <v>14</v>
      </c>
      <c r="G45" s="116">
        <v>3</v>
      </c>
      <c r="H45" s="116">
        <v>1</v>
      </c>
      <c r="I45" s="116">
        <v>0</v>
      </c>
      <c r="J45" s="116">
        <f t="shared" si="1"/>
        <v>850</v>
      </c>
      <c r="K45" s="117">
        <f t="shared" si="0"/>
        <v>1.0409012980651482E-2</v>
      </c>
    </row>
    <row r="46" spans="3:11" ht="15.75" x14ac:dyDescent="0.3">
      <c r="C46" s="28" t="s">
        <v>272</v>
      </c>
      <c r="D46" s="116">
        <v>60</v>
      </c>
      <c r="E46" s="116">
        <v>0</v>
      </c>
      <c r="F46" s="116">
        <v>0</v>
      </c>
      <c r="G46" s="116">
        <v>0</v>
      </c>
      <c r="H46" s="116">
        <v>0</v>
      </c>
      <c r="I46" s="116">
        <v>0</v>
      </c>
      <c r="J46" s="116">
        <f t="shared" si="1"/>
        <v>60</v>
      </c>
      <c r="K46" s="117">
        <f t="shared" si="0"/>
        <v>7.347538574577516E-4</v>
      </c>
    </row>
    <row r="47" spans="3:11" ht="15.75" x14ac:dyDescent="0.3">
      <c r="C47" s="12" t="s">
        <v>30</v>
      </c>
      <c r="D47" s="118">
        <f>+SUM(D34:D46)</f>
        <v>77111</v>
      </c>
      <c r="E47" s="118">
        <f t="shared" ref="E47:J47" si="2">+SUM(E34:E46)</f>
        <v>712</v>
      </c>
      <c r="F47" s="118">
        <f t="shared" si="2"/>
        <v>2024</v>
      </c>
      <c r="G47" s="118">
        <f t="shared" si="2"/>
        <v>966</v>
      </c>
      <c r="H47" s="118">
        <f t="shared" si="2"/>
        <v>729</v>
      </c>
      <c r="I47" s="118">
        <f t="shared" si="2"/>
        <v>118</v>
      </c>
      <c r="J47" s="118">
        <f t="shared" si="2"/>
        <v>81660</v>
      </c>
      <c r="K47" s="119">
        <f>SUM(K34:K46)</f>
        <v>0.99999999999999989</v>
      </c>
    </row>
    <row r="48" spans="3:11" x14ac:dyDescent="0.25">
      <c r="C48" s="58" t="s">
        <v>13</v>
      </c>
      <c r="D48" s="58"/>
      <c r="E48" s="58"/>
      <c r="F48" s="58"/>
      <c r="G48" s="58"/>
      <c r="H48" s="58"/>
      <c r="I48" s="58"/>
    </row>
    <row r="49" spans="3:9" x14ac:dyDescent="0.25">
      <c r="C49" s="58" t="s">
        <v>279</v>
      </c>
      <c r="D49" s="58"/>
      <c r="E49" s="58"/>
      <c r="F49" s="58"/>
      <c r="G49" s="58"/>
      <c r="H49" s="58"/>
      <c r="I49" s="58"/>
    </row>
    <row r="50" spans="3:9" x14ac:dyDescent="0.25">
      <c r="C50" s="58" t="s">
        <v>14</v>
      </c>
      <c r="D50" s="58"/>
      <c r="E50" s="58"/>
      <c r="F50" s="58"/>
      <c r="G50" s="58"/>
      <c r="H50" s="58"/>
      <c r="I50" s="58"/>
    </row>
  </sheetData>
  <mergeCells count="7">
    <mergeCell ref="C29:K29"/>
    <mergeCell ref="C30:K30"/>
    <mergeCell ref="C31:K31"/>
    <mergeCell ref="D3:J3"/>
    <mergeCell ref="B27:L27"/>
    <mergeCell ref="D4:J4"/>
    <mergeCell ref="D5:J5"/>
  </mergeCells>
  <pageMargins left="0.7" right="0.7" top="0.75" bottom="0.75" header="0.3" footer="0.3"/>
  <pageSetup orientation="portrait" r:id="rId1"/>
  <ignoredErrors>
    <ignoredError sqref="E47:J47"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50"/>
  <sheetViews>
    <sheetView showGridLines="0" workbookViewId="0">
      <selection activeCell="C53" sqref="C53"/>
    </sheetView>
  </sheetViews>
  <sheetFormatPr defaultRowHeight="15" x14ac:dyDescent="0.25"/>
  <cols>
    <col min="1" max="1" width="4.7109375" customWidth="1"/>
    <col min="2" max="2" width="6.5703125" customWidth="1"/>
    <col min="3" max="3" width="10" bestFit="1" customWidth="1"/>
    <col min="4" max="4" width="10.7109375" customWidth="1"/>
    <col min="5" max="8" width="9.28515625" bestFit="1" customWidth="1"/>
    <col min="9" max="9" width="10" bestFit="1" customWidth="1"/>
    <col min="10" max="10" width="12.85546875" customWidth="1"/>
    <col min="11" max="11" width="12.7109375" bestFit="1" customWidth="1"/>
  </cols>
  <sheetData>
    <row r="3" spans="3:17" ht="15" customHeight="1" x14ac:dyDescent="0.25">
      <c r="C3" s="81"/>
      <c r="D3" s="159" t="s">
        <v>280</v>
      </c>
      <c r="E3" s="159"/>
      <c r="F3" s="159"/>
      <c r="G3" s="159"/>
      <c r="H3" s="159"/>
      <c r="I3" s="159"/>
      <c r="J3" s="159"/>
    </row>
    <row r="4" spans="3:17" ht="15" customHeight="1" x14ac:dyDescent="0.25">
      <c r="C4" s="121"/>
      <c r="D4" s="160" t="s">
        <v>281</v>
      </c>
      <c r="E4" s="160"/>
      <c r="F4" s="160"/>
      <c r="G4" s="160"/>
      <c r="H4" s="160"/>
      <c r="I4" s="160"/>
      <c r="J4" s="160"/>
      <c r="N4" s="149"/>
      <c r="O4" s="149"/>
      <c r="P4" s="149"/>
      <c r="Q4" s="149"/>
    </row>
    <row r="5" spans="3:17" x14ac:dyDescent="0.25">
      <c r="C5" s="81"/>
      <c r="D5" s="162" t="s">
        <v>46</v>
      </c>
      <c r="E5" s="162"/>
      <c r="F5" s="162"/>
      <c r="G5" s="162"/>
      <c r="H5" s="162"/>
      <c r="I5" s="162"/>
      <c r="J5" s="162"/>
      <c r="N5" s="149"/>
      <c r="O5" s="149"/>
      <c r="P5" s="149"/>
      <c r="Q5" s="149"/>
    </row>
    <row r="6" spans="3:17" x14ac:dyDescent="0.25">
      <c r="N6" s="144"/>
      <c r="O6" s="144"/>
      <c r="P6" s="144"/>
      <c r="Q6" s="144"/>
    </row>
    <row r="7" spans="3:17" x14ac:dyDescent="0.25">
      <c r="N7" s="144"/>
      <c r="O7" s="144"/>
      <c r="P7" s="144"/>
      <c r="Q7" s="144"/>
    </row>
    <row r="8" spans="3:17" x14ac:dyDescent="0.25">
      <c r="N8" s="144"/>
      <c r="O8" s="144"/>
      <c r="P8" s="144"/>
      <c r="Q8" s="144"/>
    </row>
    <row r="9" spans="3:17" x14ac:dyDescent="0.25">
      <c r="N9" s="144"/>
      <c r="O9" s="144" t="s">
        <v>262</v>
      </c>
      <c r="P9" s="145">
        <v>0.40074699975508205</v>
      </c>
      <c r="Q9" s="144"/>
    </row>
    <row r="10" spans="3:17" x14ac:dyDescent="0.25">
      <c r="N10" s="144"/>
      <c r="O10" s="144" t="s">
        <v>261</v>
      </c>
      <c r="P10" s="145">
        <v>0.11571148665197159</v>
      </c>
      <c r="Q10" s="144"/>
    </row>
    <row r="11" spans="3:17" x14ac:dyDescent="0.25">
      <c r="N11" s="144"/>
      <c r="O11" s="144" t="s">
        <v>263</v>
      </c>
      <c r="P11" s="145">
        <v>0.11266225814352192</v>
      </c>
      <c r="Q11" s="144"/>
    </row>
    <row r="12" spans="3:17" x14ac:dyDescent="0.25">
      <c r="N12" s="144"/>
      <c r="O12" s="144" t="s">
        <v>264</v>
      </c>
      <c r="P12" s="145">
        <v>7.1552779818760709E-2</v>
      </c>
      <c r="Q12" s="144"/>
    </row>
    <row r="13" spans="3:17" x14ac:dyDescent="0.25">
      <c r="N13" s="144"/>
      <c r="O13" s="144" t="s">
        <v>265</v>
      </c>
      <c r="P13" s="145">
        <v>6.5601273573352922E-2</v>
      </c>
      <c r="Q13" s="144"/>
    </row>
    <row r="14" spans="3:17" x14ac:dyDescent="0.25">
      <c r="N14" s="144"/>
      <c r="O14" s="144" t="s">
        <v>271</v>
      </c>
      <c r="P14" s="145">
        <v>5.8719079108498655E-2</v>
      </c>
      <c r="Q14" s="144"/>
    </row>
    <row r="15" spans="3:17" x14ac:dyDescent="0.25">
      <c r="N15" s="144"/>
      <c r="O15" s="144" t="s">
        <v>56</v>
      </c>
      <c r="P15" s="145">
        <v>4.7746754837129562E-2</v>
      </c>
      <c r="Q15" s="144"/>
    </row>
    <row r="16" spans="3:17" x14ac:dyDescent="0.25">
      <c r="N16" s="144"/>
      <c r="O16" s="144" t="s">
        <v>269</v>
      </c>
      <c r="P16" s="145">
        <v>4.2003428851334804E-2</v>
      </c>
      <c r="Q16" s="144"/>
    </row>
    <row r="17" spans="2:17" x14ac:dyDescent="0.25">
      <c r="N17" s="144"/>
      <c r="O17" s="144" t="s">
        <v>266</v>
      </c>
      <c r="P17" s="145">
        <v>4.0337986774430568E-2</v>
      </c>
      <c r="Q17" s="144"/>
    </row>
    <row r="18" spans="2:17" x14ac:dyDescent="0.25">
      <c r="N18" s="144"/>
      <c r="O18" s="144" t="s">
        <v>268</v>
      </c>
      <c r="P18" s="145">
        <v>2.1687484692627969E-2</v>
      </c>
      <c r="Q18" s="144"/>
    </row>
    <row r="19" spans="2:17" x14ac:dyDescent="0.25">
      <c r="N19" s="144"/>
      <c r="O19" s="144" t="s">
        <v>270</v>
      </c>
      <c r="P19" s="145">
        <v>1.2086700955180016E-2</v>
      </c>
      <c r="Q19" s="144"/>
    </row>
    <row r="20" spans="2:17" x14ac:dyDescent="0.25">
      <c r="N20" s="144"/>
      <c r="O20" s="144" t="s">
        <v>267</v>
      </c>
      <c r="P20" s="145">
        <v>1.0409012980651482E-2</v>
      </c>
      <c r="Q20" s="144"/>
    </row>
    <row r="21" spans="2:17" ht="16.5" customHeight="1" x14ac:dyDescent="0.25">
      <c r="N21" s="144"/>
      <c r="O21" s="144" t="s">
        <v>272</v>
      </c>
      <c r="P21" s="145">
        <v>7.347538574577516E-4</v>
      </c>
      <c r="Q21" s="144"/>
    </row>
    <row r="22" spans="2:17" ht="21" customHeight="1" x14ac:dyDescent="0.25">
      <c r="E22" s="58"/>
      <c r="F22" s="58"/>
      <c r="G22" s="58"/>
      <c r="H22" s="58"/>
      <c r="N22" s="144"/>
      <c r="O22" s="144"/>
      <c r="P22" s="144"/>
      <c r="Q22" s="144"/>
    </row>
    <row r="23" spans="2:17" x14ac:dyDescent="0.25">
      <c r="D23" s="58" t="s">
        <v>13</v>
      </c>
      <c r="E23" s="58"/>
      <c r="F23" s="58"/>
      <c r="G23" s="58"/>
      <c r="H23" s="58"/>
      <c r="N23" s="144"/>
      <c r="O23" s="144"/>
      <c r="P23" s="144"/>
      <c r="Q23" s="144"/>
    </row>
    <row r="24" spans="2:17" x14ac:dyDescent="0.25">
      <c r="C24" s="58"/>
      <c r="D24" s="58" t="s">
        <v>14</v>
      </c>
      <c r="E24" s="58"/>
      <c r="F24" s="58"/>
      <c r="G24" s="58"/>
      <c r="N24" s="144"/>
      <c r="O24" s="144"/>
      <c r="P24" s="144"/>
      <c r="Q24" s="144"/>
    </row>
    <row r="25" spans="2:17" x14ac:dyDescent="0.25">
      <c r="C25" s="143"/>
      <c r="D25" s="143"/>
      <c r="E25" s="143"/>
      <c r="F25" s="143"/>
      <c r="G25" s="143"/>
      <c r="N25" s="144"/>
      <c r="O25" s="144"/>
      <c r="P25" s="144"/>
      <c r="Q25" s="144"/>
    </row>
    <row r="26" spans="2:17" x14ac:dyDescent="0.25">
      <c r="N26" s="144"/>
      <c r="O26" s="144"/>
      <c r="P26" s="144"/>
      <c r="Q26" s="144"/>
    </row>
    <row r="27" spans="2:17" ht="48.75" customHeight="1" x14ac:dyDescent="0.25">
      <c r="B27" s="158" t="s">
        <v>282</v>
      </c>
      <c r="C27" s="158"/>
      <c r="D27" s="158"/>
      <c r="E27" s="158"/>
      <c r="F27" s="158"/>
      <c r="G27" s="158"/>
      <c r="H27" s="158"/>
      <c r="I27" s="158"/>
      <c r="J27" s="158"/>
      <c r="K27" s="158"/>
      <c r="L27" s="158"/>
    </row>
    <row r="29" spans="2:17" x14ac:dyDescent="0.25">
      <c r="C29" s="159" t="s">
        <v>283</v>
      </c>
      <c r="D29" s="159"/>
      <c r="E29" s="159"/>
      <c r="F29" s="159"/>
      <c r="G29" s="159"/>
      <c r="H29" s="159"/>
      <c r="I29" s="159"/>
      <c r="J29" s="159"/>
      <c r="K29" s="159"/>
    </row>
    <row r="30" spans="2:17" x14ac:dyDescent="0.25">
      <c r="C30" s="159" t="s">
        <v>284</v>
      </c>
      <c r="D30" s="159"/>
      <c r="E30" s="159"/>
      <c r="F30" s="159"/>
      <c r="G30" s="159"/>
      <c r="H30" s="159"/>
      <c r="I30" s="159"/>
      <c r="J30" s="159"/>
      <c r="K30" s="159"/>
    </row>
    <row r="31" spans="2:17" ht="15" customHeight="1" x14ac:dyDescent="0.25">
      <c r="C31" s="162" t="s">
        <v>176</v>
      </c>
      <c r="D31" s="162"/>
      <c r="E31" s="162"/>
      <c r="F31" s="162"/>
      <c r="G31" s="162"/>
      <c r="H31" s="162"/>
      <c r="I31" s="162"/>
      <c r="J31" s="162"/>
      <c r="K31" s="162"/>
    </row>
    <row r="33" spans="3:11" ht="17.25" x14ac:dyDescent="0.3">
      <c r="C33" s="12" t="s">
        <v>259</v>
      </c>
      <c r="D33" s="26" t="s">
        <v>273</v>
      </c>
      <c r="E33" s="26">
        <v>2010</v>
      </c>
      <c r="F33" s="26">
        <v>2011</v>
      </c>
      <c r="G33" s="26">
        <v>2012</v>
      </c>
      <c r="H33" s="26">
        <v>2013</v>
      </c>
      <c r="I33" s="115">
        <v>2014</v>
      </c>
      <c r="J33" s="26" t="s">
        <v>30</v>
      </c>
      <c r="K33" s="110" t="s">
        <v>260</v>
      </c>
    </row>
    <row r="34" spans="3:11" ht="15.75" x14ac:dyDescent="0.3">
      <c r="C34" s="28" t="s">
        <v>262</v>
      </c>
      <c r="D34" s="120">
        <v>54495</v>
      </c>
      <c r="E34" s="120">
        <v>1955</v>
      </c>
      <c r="F34" s="120">
        <v>3603</v>
      </c>
      <c r="G34" s="120">
        <v>2950</v>
      </c>
      <c r="H34" s="120">
        <v>2860</v>
      </c>
      <c r="I34" s="120">
        <v>997</v>
      </c>
      <c r="J34" s="120">
        <v>66860</v>
      </c>
      <c r="K34" s="17">
        <v>0.21417817214979018</v>
      </c>
    </row>
    <row r="35" spans="3:11" ht="15.75" x14ac:dyDescent="0.3">
      <c r="C35" s="28" t="s">
        <v>261</v>
      </c>
      <c r="D35" s="120">
        <v>47579</v>
      </c>
      <c r="E35" s="120">
        <v>848</v>
      </c>
      <c r="F35" s="120">
        <v>2121</v>
      </c>
      <c r="G35" s="120">
        <v>1769</v>
      </c>
      <c r="H35" s="120">
        <v>1837</v>
      </c>
      <c r="I35" s="120">
        <v>658</v>
      </c>
      <c r="J35" s="120">
        <v>54812</v>
      </c>
      <c r="K35" s="17">
        <v>0.1755838165102348</v>
      </c>
    </row>
    <row r="36" spans="3:11" ht="15.75" x14ac:dyDescent="0.3">
      <c r="C36" s="28" t="s">
        <v>267</v>
      </c>
      <c r="D36" s="120">
        <v>39427</v>
      </c>
      <c r="E36" s="120">
        <v>1392</v>
      </c>
      <c r="F36" s="120">
        <v>2457</v>
      </c>
      <c r="G36" s="120">
        <v>1183</v>
      </c>
      <c r="H36" s="120">
        <v>1544</v>
      </c>
      <c r="I36" s="120">
        <v>364</v>
      </c>
      <c r="J36" s="120">
        <v>46367</v>
      </c>
      <c r="K36" s="17">
        <v>0.14853124899894288</v>
      </c>
    </row>
    <row r="37" spans="3:11" ht="15.75" x14ac:dyDescent="0.3">
      <c r="C37" s="28" t="s">
        <v>264</v>
      </c>
      <c r="D37" s="120">
        <v>35249</v>
      </c>
      <c r="E37" s="120">
        <v>462</v>
      </c>
      <c r="F37" s="120">
        <v>701</v>
      </c>
      <c r="G37" s="120">
        <v>324</v>
      </c>
      <c r="H37" s="120">
        <v>449</v>
      </c>
      <c r="I37" s="120">
        <v>152</v>
      </c>
      <c r="J37" s="120">
        <v>37337</v>
      </c>
      <c r="K37" s="17">
        <v>0.1196047025659096</v>
      </c>
    </row>
    <row r="38" spans="3:11" ht="15.75" x14ac:dyDescent="0.3">
      <c r="C38" s="28" t="s">
        <v>263</v>
      </c>
      <c r="D38" s="120">
        <v>32869</v>
      </c>
      <c r="E38" s="120">
        <v>541</v>
      </c>
      <c r="F38" s="120">
        <v>936</v>
      </c>
      <c r="G38" s="120">
        <v>524</v>
      </c>
      <c r="H38" s="120">
        <v>459</v>
      </c>
      <c r="I38" s="120">
        <v>76</v>
      </c>
      <c r="J38" s="120">
        <v>35405</v>
      </c>
      <c r="K38" s="17">
        <v>0.11341576705000481</v>
      </c>
    </row>
    <row r="39" spans="3:11" ht="15.75" x14ac:dyDescent="0.3">
      <c r="C39" s="28" t="s">
        <v>265</v>
      </c>
      <c r="D39" s="120">
        <v>29768</v>
      </c>
      <c r="E39" s="120">
        <v>133</v>
      </c>
      <c r="F39" s="120">
        <v>70</v>
      </c>
      <c r="G39" s="120">
        <v>16</v>
      </c>
      <c r="H39" s="120">
        <v>50</v>
      </c>
      <c r="I39" s="120">
        <v>5</v>
      </c>
      <c r="J39" s="120">
        <v>30042</v>
      </c>
      <c r="K39" s="17">
        <v>9.6236025242656245E-2</v>
      </c>
    </row>
    <row r="40" spans="3:11" ht="15.75" x14ac:dyDescent="0.3">
      <c r="C40" s="28" t="s">
        <v>266</v>
      </c>
      <c r="D40" s="120">
        <v>18215</v>
      </c>
      <c r="E40" s="120">
        <v>192</v>
      </c>
      <c r="F40" s="120">
        <v>305</v>
      </c>
      <c r="G40" s="120">
        <v>27</v>
      </c>
      <c r="H40" s="120">
        <v>63</v>
      </c>
      <c r="I40" s="120">
        <v>12</v>
      </c>
      <c r="J40" s="120">
        <v>18814</v>
      </c>
      <c r="K40" s="17">
        <v>6.0268443476310982E-2</v>
      </c>
    </row>
    <row r="41" spans="3:11" ht="15.75" x14ac:dyDescent="0.3">
      <c r="C41" s="28" t="s">
        <v>270</v>
      </c>
      <c r="D41" s="120">
        <v>9873</v>
      </c>
      <c r="E41" s="120">
        <v>567</v>
      </c>
      <c r="F41" s="120">
        <v>1203</v>
      </c>
      <c r="G41" s="120">
        <v>510</v>
      </c>
      <c r="H41" s="120">
        <v>360</v>
      </c>
      <c r="I41" s="120">
        <v>131</v>
      </c>
      <c r="J41" s="120">
        <v>12644</v>
      </c>
      <c r="K41" s="17">
        <v>4.0503571771791008E-2</v>
      </c>
    </row>
    <row r="42" spans="3:11" ht="15.75" x14ac:dyDescent="0.3">
      <c r="C42" s="28" t="s">
        <v>56</v>
      </c>
      <c r="D42" s="120">
        <v>3545</v>
      </c>
      <c r="E42" s="120">
        <v>45</v>
      </c>
      <c r="F42" s="120">
        <v>125</v>
      </c>
      <c r="G42" s="120">
        <v>115</v>
      </c>
      <c r="H42" s="120">
        <v>135</v>
      </c>
      <c r="I42" s="120">
        <v>6</v>
      </c>
      <c r="J42" s="120">
        <v>3971</v>
      </c>
      <c r="K42" s="17">
        <v>1.2720632988435789E-2</v>
      </c>
    </row>
    <row r="43" spans="3:11" ht="15.75" x14ac:dyDescent="0.3">
      <c r="C43" s="28" t="s">
        <v>269</v>
      </c>
      <c r="D43" s="120">
        <v>2974</v>
      </c>
      <c r="E43" s="120">
        <v>11</v>
      </c>
      <c r="F43" s="120">
        <v>8</v>
      </c>
      <c r="G43" s="120">
        <v>2</v>
      </c>
      <c r="H43" s="120">
        <v>11</v>
      </c>
      <c r="I43" s="120">
        <v>0</v>
      </c>
      <c r="J43" s="120">
        <v>3006</v>
      </c>
      <c r="K43" s="17">
        <v>9.6293686132555983E-3</v>
      </c>
    </row>
    <row r="44" spans="3:11" ht="15.75" x14ac:dyDescent="0.3">
      <c r="C44" s="28" t="s">
        <v>268</v>
      </c>
      <c r="D44" s="120">
        <v>1691</v>
      </c>
      <c r="E44" s="120">
        <v>32</v>
      </c>
      <c r="F44" s="120">
        <v>150</v>
      </c>
      <c r="G44" s="120">
        <v>21</v>
      </c>
      <c r="H44" s="120">
        <v>18</v>
      </c>
      <c r="I44" s="120">
        <v>0</v>
      </c>
      <c r="J44" s="120">
        <v>1912</v>
      </c>
      <c r="K44" s="17">
        <v>6.1248678604606463E-3</v>
      </c>
    </row>
    <row r="45" spans="3:11" ht="15.75" x14ac:dyDescent="0.3">
      <c r="C45" s="28" t="s">
        <v>271</v>
      </c>
      <c r="D45" s="120">
        <v>806</v>
      </c>
      <c r="E45" s="120">
        <v>0</v>
      </c>
      <c r="F45" s="120">
        <v>4</v>
      </c>
      <c r="G45" s="120">
        <v>4</v>
      </c>
      <c r="H45" s="120">
        <v>4</v>
      </c>
      <c r="I45" s="120">
        <v>0</v>
      </c>
      <c r="J45" s="120">
        <v>818</v>
      </c>
      <c r="K45" s="17">
        <v>2.6203671076656951E-3</v>
      </c>
    </row>
    <row r="46" spans="3:11" ht="15.75" x14ac:dyDescent="0.3">
      <c r="C46" s="28" t="s">
        <v>272</v>
      </c>
      <c r="D46" s="120">
        <v>165</v>
      </c>
      <c r="E46" s="120">
        <v>3</v>
      </c>
      <c r="F46" s="120">
        <v>10</v>
      </c>
      <c r="G46" s="120">
        <v>3</v>
      </c>
      <c r="H46" s="120">
        <v>1</v>
      </c>
      <c r="I46" s="120">
        <v>0</v>
      </c>
      <c r="J46" s="120">
        <v>182</v>
      </c>
      <c r="K46" s="17">
        <v>5.8301566454175614E-4</v>
      </c>
    </row>
    <row r="47" spans="3:11" ht="15.75" x14ac:dyDescent="0.3">
      <c r="C47" s="122" t="s">
        <v>30</v>
      </c>
      <c r="D47" s="62">
        <v>276656</v>
      </c>
      <c r="E47" s="62">
        <v>6181</v>
      </c>
      <c r="F47" s="62">
        <v>11693</v>
      </c>
      <c r="G47" s="62">
        <v>7448</v>
      </c>
      <c r="H47" s="62">
        <v>7791</v>
      </c>
      <c r="I47" s="62">
        <v>2401</v>
      </c>
      <c r="J47" s="62">
        <v>312170</v>
      </c>
      <c r="K47" s="113">
        <v>1</v>
      </c>
    </row>
    <row r="48" spans="3:11" x14ac:dyDescent="0.25">
      <c r="C48" s="57" t="s">
        <v>13</v>
      </c>
    </row>
    <row r="49" spans="3:3" x14ac:dyDescent="0.25">
      <c r="C49" s="57" t="s">
        <v>279</v>
      </c>
    </row>
    <row r="50" spans="3:3" x14ac:dyDescent="0.25">
      <c r="C50" s="57" t="s">
        <v>14</v>
      </c>
    </row>
  </sheetData>
  <mergeCells count="7">
    <mergeCell ref="D4:J4"/>
    <mergeCell ref="D3:J3"/>
    <mergeCell ref="C29:K29"/>
    <mergeCell ref="C30:K30"/>
    <mergeCell ref="C31:K31"/>
    <mergeCell ref="B27:L27"/>
    <mergeCell ref="D5:J5"/>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49"/>
  <sheetViews>
    <sheetView showGridLines="0" workbookViewId="0">
      <selection activeCell="C54" sqref="C54"/>
    </sheetView>
  </sheetViews>
  <sheetFormatPr defaultRowHeight="15" x14ac:dyDescent="0.25"/>
  <cols>
    <col min="1" max="1" width="6.42578125" customWidth="1"/>
    <col min="3" max="3" width="11" customWidth="1"/>
    <col min="4" max="4" width="11.5703125" customWidth="1"/>
    <col min="5" max="8" width="9.28515625" bestFit="1" customWidth="1"/>
    <col min="9" max="9" width="10" bestFit="1" customWidth="1"/>
    <col min="10" max="11" width="12.7109375" bestFit="1" customWidth="1"/>
    <col min="12" max="12" width="7.85546875" customWidth="1"/>
  </cols>
  <sheetData>
    <row r="2" spans="4:17" x14ac:dyDescent="0.25">
      <c r="D2" s="160" t="s">
        <v>287</v>
      </c>
      <c r="E2" s="161"/>
      <c r="F2" s="161"/>
      <c r="G2" s="161"/>
      <c r="H2" s="161"/>
      <c r="I2" s="161"/>
      <c r="J2" s="161"/>
    </row>
    <row r="3" spans="4:17" x14ac:dyDescent="0.25">
      <c r="D3" s="159" t="s">
        <v>288</v>
      </c>
      <c r="E3" s="159"/>
      <c r="F3" s="159"/>
      <c r="G3" s="159"/>
      <c r="H3" s="159"/>
      <c r="I3" s="159"/>
      <c r="J3" s="159"/>
    </row>
    <row r="4" spans="4:17" x14ac:dyDescent="0.25">
      <c r="D4" s="162" t="s">
        <v>46</v>
      </c>
      <c r="E4" s="162"/>
      <c r="F4" s="162"/>
      <c r="G4" s="162"/>
      <c r="H4" s="162"/>
      <c r="I4" s="162"/>
      <c r="J4" s="162"/>
    </row>
    <row r="5" spans="4:17" x14ac:dyDescent="0.25">
      <c r="N5" s="149"/>
      <c r="O5" s="149"/>
      <c r="P5" s="149"/>
    </row>
    <row r="6" spans="4:17" x14ac:dyDescent="0.25">
      <c r="N6" s="150"/>
      <c r="O6" s="150"/>
      <c r="P6" s="150"/>
    </row>
    <row r="7" spans="4:17" x14ac:dyDescent="0.25">
      <c r="N7" s="146"/>
      <c r="O7" s="147"/>
      <c r="P7" s="146"/>
      <c r="Q7" s="144"/>
    </row>
    <row r="8" spans="4:17" x14ac:dyDescent="0.25">
      <c r="N8" s="146" t="s">
        <v>262</v>
      </c>
      <c r="O8" s="147">
        <v>0.21417817214979018</v>
      </c>
      <c r="P8" s="146"/>
      <c r="Q8" s="144"/>
    </row>
    <row r="9" spans="4:17" x14ac:dyDescent="0.25">
      <c r="N9" s="146" t="s">
        <v>261</v>
      </c>
      <c r="O9" s="147">
        <v>0.1755838165102348</v>
      </c>
      <c r="P9" s="146"/>
      <c r="Q9" s="144"/>
    </row>
    <row r="10" spans="4:17" x14ac:dyDescent="0.25">
      <c r="N10" s="146" t="s">
        <v>267</v>
      </c>
      <c r="O10" s="147">
        <v>0.14853124899894288</v>
      </c>
      <c r="P10" s="146"/>
      <c r="Q10" s="144"/>
    </row>
    <row r="11" spans="4:17" x14ac:dyDescent="0.25">
      <c r="N11" s="146" t="s">
        <v>264</v>
      </c>
      <c r="O11" s="147">
        <v>0.1196047025659096</v>
      </c>
      <c r="P11" s="146"/>
      <c r="Q11" s="144"/>
    </row>
    <row r="12" spans="4:17" x14ac:dyDescent="0.25">
      <c r="N12" s="146" t="s">
        <v>263</v>
      </c>
      <c r="O12" s="147">
        <v>0.11341576705000481</v>
      </c>
      <c r="P12" s="146"/>
      <c r="Q12" s="144"/>
    </row>
    <row r="13" spans="4:17" x14ac:dyDescent="0.25">
      <c r="N13" s="146" t="s">
        <v>265</v>
      </c>
      <c r="O13" s="147">
        <v>9.6236025242656245E-2</v>
      </c>
      <c r="P13" s="146"/>
      <c r="Q13" s="144"/>
    </row>
    <row r="14" spans="4:17" x14ac:dyDescent="0.25">
      <c r="N14" s="146" t="s">
        <v>266</v>
      </c>
      <c r="O14" s="147">
        <v>6.0268443476310982E-2</v>
      </c>
      <c r="P14" s="146"/>
      <c r="Q14" s="144"/>
    </row>
    <row r="15" spans="4:17" x14ac:dyDescent="0.25">
      <c r="N15" s="146" t="s">
        <v>270</v>
      </c>
      <c r="O15" s="147">
        <v>4.0503571771791008E-2</v>
      </c>
      <c r="P15" s="146"/>
      <c r="Q15" s="144"/>
    </row>
    <row r="16" spans="4:17" x14ac:dyDescent="0.25">
      <c r="N16" s="146" t="s">
        <v>56</v>
      </c>
      <c r="O16" s="147">
        <v>1.2720632988435789E-2</v>
      </c>
      <c r="P16" s="146"/>
      <c r="Q16" s="144"/>
    </row>
    <row r="17" spans="2:17" x14ac:dyDescent="0.25">
      <c r="N17" s="146" t="s">
        <v>269</v>
      </c>
      <c r="O17" s="147">
        <v>9.6293686132555983E-3</v>
      </c>
      <c r="P17" s="146"/>
      <c r="Q17" s="144"/>
    </row>
    <row r="18" spans="2:17" x14ac:dyDescent="0.25">
      <c r="N18" s="146" t="s">
        <v>268</v>
      </c>
      <c r="O18" s="147">
        <v>6.1248678604606463E-3</v>
      </c>
      <c r="P18" s="146"/>
      <c r="Q18" s="144"/>
    </row>
    <row r="19" spans="2:17" x14ac:dyDescent="0.25">
      <c r="N19" s="146" t="s">
        <v>271</v>
      </c>
      <c r="O19" s="147">
        <v>2.6203671076656951E-3</v>
      </c>
      <c r="P19" s="146"/>
      <c r="Q19" s="144"/>
    </row>
    <row r="20" spans="2:17" x14ac:dyDescent="0.25">
      <c r="N20" s="146" t="s">
        <v>272</v>
      </c>
      <c r="O20" s="147">
        <v>5.8301566454175614E-4</v>
      </c>
      <c r="P20" s="146"/>
      <c r="Q20" s="144"/>
    </row>
    <row r="21" spans="2:17" x14ac:dyDescent="0.25">
      <c r="N21" s="146"/>
      <c r="O21" s="147"/>
      <c r="P21" s="146"/>
      <c r="Q21" s="144"/>
    </row>
    <row r="22" spans="2:17" x14ac:dyDescent="0.25">
      <c r="D22" s="58" t="s">
        <v>13</v>
      </c>
      <c r="N22" s="146"/>
      <c r="O22" s="146"/>
      <c r="P22" s="146"/>
      <c r="Q22" s="144"/>
    </row>
    <row r="23" spans="2:17" x14ac:dyDescent="0.25">
      <c r="D23" s="58" t="s">
        <v>14</v>
      </c>
      <c r="N23" s="144"/>
      <c r="O23" s="144"/>
      <c r="P23" s="144"/>
      <c r="Q23" s="144"/>
    </row>
    <row r="26" spans="2:17" ht="55.5" customHeight="1" x14ac:dyDescent="0.25">
      <c r="B26" s="158" t="s">
        <v>289</v>
      </c>
      <c r="C26" s="158"/>
      <c r="D26" s="158"/>
      <c r="E26" s="158"/>
      <c r="F26" s="158"/>
      <c r="G26" s="158"/>
      <c r="H26" s="158"/>
      <c r="I26" s="158"/>
      <c r="J26" s="158"/>
      <c r="K26" s="158"/>
      <c r="L26" s="158"/>
    </row>
    <row r="28" spans="2:17" x14ac:dyDescent="0.25">
      <c r="C28" s="159" t="s">
        <v>290</v>
      </c>
      <c r="D28" s="159"/>
      <c r="E28" s="159"/>
      <c r="F28" s="159"/>
      <c r="G28" s="159"/>
      <c r="H28" s="159"/>
      <c r="I28" s="159"/>
      <c r="J28" s="159"/>
      <c r="K28" s="159"/>
    </row>
    <row r="29" spans="2:17" x14ac:dyDescent="0.25">
      <c r="C29" s="159" t="s">
        <v>291</v>
      </c>
      <c r="D29" s="159"/>
      <c r="E29" s="159"/>
      <c r="F29" s="159"/>
      <c r="G29" s="159"/>
      <c r="H29" s="159"/>
      <c r="I29" s="159"/>
      <c r="J29" s="159"/>
      <c r="K29" s="159"/>
    </row>
    <row r="30" spans="2:17" x14ac:dyDescent="0.25">
      <c r="C30" s="162" t="s">
        <v>176</v>
      </c>
      <c r="D30" s="162"/>
      <c r="E30" s="162"/>
      <c r="F30" s="162"/>
      <c r="G30" s="162"/>
      <c r="H30" s="162"/>
      <c r="I30" s="162"/>
      <c r="J30" s="162"/>
      <c r="K30" s="162"/>
    </row>
    <row r="32" spans="2:17" ht="17.25" x14ac:dyDescent="0.3">
      <c r="C32" s="12" t="s">
        <v>259</v>
      </c>
      <c r="D32" s="26" t="s">
        <v>273</v>
      </c>
      <c r="E32" s="26">
        <v>2010</v>
      </c>
      <c r="F32" s="26">
        <v>2011</v>
      </c>
      <c r="G32" s="26">
        <v>2012</v>
      </c>
      <c r="H32" s="26">
        <v>2013</v>
      </c>
      <c r="I32" s="26">
        <v>2014</v>
      </c>
      <c r="J32" s="26" t="s">
        <v>30</v>
      </c>
      <c r="K32" s="110" t="s">
        <v>260</v>
      </c>
    </row>
    <row r="33" spans="2:11" ht="15.75" x14ac:dyDescent="0.3">
      <c r="C33" s="28" t="s">
        <v>262</v>
      </c>
      <c r="D33" s="123">
        <v>121334</v>
      </c>
      <c r="E33" s="123">
        <v>3640</v>
      </c>
      <c r="F33" s="123">
        <v>5866</v>
      </c>
      <c r="G33" s="123">
        <v>4693</v>
      </c>
      <c r="H33" s="123">
        <v>3889</v>
      </c>
      <c r="I33" s="123">
        <v>570</v>
      </c>
      <c r="J33" s="123">
        <v>139992</v>
      </c>
      <c r="K33" s="124">
        <v>0.37608196906280389</v>
      </c>
    </row>
    <row r="34" spans="2:11" ht="15.75" x14ac:dyDescent="0.3">
      <c r="C34" s="28" t="s">
        <v>264</v>
      </c>
      <c r="D34" s="123">
        <v>70678</v>
      </c>
      <c r="E34" s="123">
        <v>384</v>
      </c>
      <c r="F34" s="123">
        <v>290</v>
      </c>
      <c r="G34" s="123">
        <v>109</v>
      </c>
      <c r="H34" s="123">
        <v>149</v>
      </c>
      <c r="I34" s="123">
        <v>41</v>
      </c>
      <c r="J34" s="123">
        <v>71651</v>
      </c>
      <c r="K34" s="124">
        <v>0.19248706472740559</v>
      </c>
    </row>
    <row r="35" spans="2:11" ht="15.75" x14ac:dyDescent="0.3">
      <c r="C35" s="28" t="s">
        <v>263</v>
      </c>
      <c r="D35" s="123">
        <v>55237</v>
      </c>
      <c r="E35" s="123">
        <v>259</v>
      </c>
      <c r="F35" s="123">
        <v>349</v>
      </c>
      <c r="G35" s="123">
        <v>77</v>
      </c>
      <c r="H35" s="123">
        <v>112</v>
      </c>
      <c r="I35" s="123">
        <v>11</v>
      </c>
      <c r="J35" s="123">
        <v>56045</v>
      </c>
      <c r="K35" s="124">
        <v>0.15056227467373023</v>
      </c>
    </row>
    <row r="36" spans="2:11" ht="15.75" x14ac:dyDescent="0.3">
      <c r="C36" s="28" t="s">
        <v>261</v>
      </c>
      <c r="D36" s="123">
        <v>22676</v>
      </c>
      <c r="E36" s="123">
        <v>63</v>
      </c>
      <c r="F36" s="123">
        <v>281</v>
      </c>
      <c r="G36" s="123">
        <v>179</v>
      </c>
      <c r="H36" s="123">
        <v>249</v>
      </c>
      <c r="I36" s="123">
        <v>18</v>
      </c>
      <c r="J36" s="123">
        <v>23466</v>
      </c>
      <c r="K36" s="124">
        <v>6.3040312918079294E-2</v>
      </c>
    </row>
    <row r="37" spans="2:11" ht="15.75" x14ac:dyDescent="0.3">
      <c r="C37" s="28" t="s">
        <v>265</v>
      </c>
      <c r="D37" s="123">
        <v>21091</v>
      </c>
      <c r="E37" s="123">
        <v>12</v>
      </c>
      <c r="F37" s="123">
        <v>27</v>
      </c>
      <c r="G37" s="123">
        <v>64</v>
      </c>
      <c r="H37" s="123">
        <v>24</v>
      </c>
      <c r="I37" s="123">
        <v>1</v>
      </c>
      <c r="J37" s="123">
        <v>21219</v>
      </c>
      <c r="K37" s="124">
        <v>5.7003852374018775E-2</v>
      </c>
    </row>
    <row r="38" spans="2:11" ht="15.75" x14ac:dyDescent="0.3">
      <c r="C38" s="28" t="s">
        <v>267</v>
      </c>
      <c r="D38" s="123">
        <v>17477</v>
      </c>
      <c r="E38" s="123">
        <v>92</v>
      </c>
      <c r="F38" s="123">
        <v>214</v>
      </c>
      <c r="G38" s="123">
        <v>183</v>
      </c>
      <c r="H38" s="123">
        <v>218</v>
      </c>
      <c r="I38" s="123">
        <v>45</v>
      </c>
      <c r="J38" s="123">
        <v>18229</v>
      </c>
      <c r="K38" s="124">
        <v>4.8971357035015234E-2</v>
      </c>
    </row>
    <row r="39" spans="2:11" ht="15.75" x14ac:dyDescent="0.3">
      <c r="C39" s="28" t="s">
        <v>271</v>
      </c>
      <c r="D39" s="123">
        <v>9459</v>
      </c>
      <c r="E39" s="123">
        <v>27</v>
      </c>
      <c r="F39" s="123">
        <v>31</v>
      </c>
      <c r="G39" s="123">
        <v>38</v>
      </c>
      <c r="H39" s="123">
        <v>21</v>
      </c>
      <c r="I39" s="123">
        <v>4</v>
      </c>
      <c r="J39" s="123">
        <v>9580</v>
      </c>
      <c r="K39" s="124">
        <v>2.5736222524298968E-2</v>
      </c>
    </row>
    <row r="40" spans="2:11" ht="15.75" x14ac:dyDescent="0.3">
      <c r="C40" s="28" t="s">
        <v>56</v>
      </c>
      <c r="D40" s="123">
        <v>9040</v>
      </c>
      <c r="E40" s="123">
        <v>1</v>
      </c>
      <c r="F40" s="123">
        <v>23</v>
      </c>
      <c r="G40" s="123">
        <v>19</v>
      </c>
      <c r="H40" s="123">
        <v>3</v>
      </c>
      <c r="I40" s="123">
        <v>1</v>
      </c>
      <c r="J40" s="123">
        <v>9087</v>
      </c>
      <c r="K40" s="124">
        <v>2.4411801052015108E-2</v>
      </c>
    </row>
    <row r="41" spans="2:11" ht="15.75" x14ac:dyDescent="0.3">
      <c r="C41" s="28" t="s">
        <v>269</v>
      </c>
      <c r="D41" s="123">
        <v>7889</v>
      </c>
      <c r="E41" s="116">
        <v>0</v>
      </c>
      <c r="F41" s="123">
        <v>1</v>
      </c>
      <c r="G41" s="123">
        <v>0</v>
      </c>
      <c r="H41" s="123">
        <v>1</v>
      </c>
      <c r="I41" s="123">
        <v>0</v>
      </c>
      <c r="J41" s="123">
        <v>7891</v>
      </c>
      <c r="K41" s="124">
        <v>2.1198802916413691E-2</v>
      </c>
    </row>
    <row r="42" spans="2:11" ht="15.75" x14ac:dyDescent="0.3">
      <c r="C42" s="28" t="s">
        <v>266</v>
      </c>
      <c r="D42" s="123">
        <v>4944</v>
      </c>
      <c r="E42" s="123">
        <v>12</v>
      </c>
      <c r="F42" s="123">
        <v>80</v>
      </c>
      <c r="G42" s="123">
        <v>181</v>
      </c>
      <c r="H42" s="123">
        <v>123</v>
      </c>
      <c r="I42" s="123">
        <v>19</v>
      </c>
      <c r="J42" s="123">
        <v>5359</v>
      </c>
      <c r="K42" s="124">
        <v>1.4396703184521732E-2</v>
      </c>
    </row>
    <row r="43" spans="2:11" ht="15.75" x14ac:dyDescent="0.3">
      <c r="C43" s="28" t="s">
        <v>270</v>
      </c>
      <c r="D43" s="123">
        <v>3374</v>
      </c>
      <c r="E43" s="123">
        <v>55</v>
      </c>
      <c r="F43" s="123">
        <v>379</v>
      </c>
      <c r="G43" s="123">
        <v>217</v>
      </c>
      <c r="H43" s="123">
        <v>330</v>
      </c>
      <c r="I43" s="123">
        <v>69</v>
      </c>
      <c r="J43" s="123">
        <v>4424</v>
      </c>
      <c r="K43" s="124">
        <v>1.1884869357776476E-2</v>
      </c>
    </row>
    <row r="44" spans="2:11" ht="15.75" x14ac:dyDescent="0.3">
      <c r="C44" s="28" t="s">
        <v>268</v>
      </c>
      <c r="D44" s="123">
        <v>3890</v>
      </c>
      <c r="E44" s="123">
        <v>7</v>
      </c>
      <c r="F44" s="123">
        <v>14</v>
      </c>
      <c r="G44" s="123">
        <v>5</v>
      </c>
      <c r="H44" s="123">
        <v>2</v>
      </c>
      <c r="I44" s="123">
        <v>0</v>
      </c>
      <c r="J44" s="123">
        <v>3918</v>
      </c>
      <c r="K44" s="124">
        <v>1.0525523992714338E-2</v>
      </c>
    </row>
    <row r="45" spans="2:11" ht="15.75" x14ac:dyDescent="0.3">
      <c r="C45" s="28" t="s">
        <v>272</v>
      </c>
      <c r="D45" s="123">
        <v>1370</v>
      </c>
      <c r="E45" s="123">
        <v>4</v>
      </c>
      <c r="F45" s="123">
        <v>2</v>
      </c>
      <c r="G45" s="123">
        <v>0</v>
      </c>
      <c r="H45" s="123">
        <v>1</v>
      </c>
      <c r="I45" s="123">
        <v>0</v>
      </c>
      <c r="J45" s="123">
        <v>1377</v>
      </c>
      <c r="K45" s="124">
        <v>3.6992461812066476E-3</v>
      </c>
    </row>
    <row r="46" spans="2:11" ht="15.75" x14ac:dyDescent="0.3">
      <c r="C46" s="122" t="s">
        <v>30</v>
      </c>
      <c r="D46" s="125">
        <v>348459</v>
      </c>
      <c r="E46" s="125">
        <v>4556</v>
      </c>
      <c r="F46" s="125">
        <v>7557</v>
      </c>
      <c r="G46" s="125">
        <v>5765</v>
      </c>
      <c r="H46" s="125">
        <v>5122</v>
      </c>
      <c r="I46" s="125">
        <v>779</v>
      </c>
      <c r="J46" s="125">
        <v>372238</v>
      </c>
      <c r="K46" s="126">
        <v>1</v>
      </c>
    </row>
    <row r="47" spans="2:11" x14ac:dyDescent="0.25">
      <c r="B47" s="127"/>
      <c r="C47" s="58" t="s">
        <v>13</v>
      </c>
      <c r="D47" s="127"/>
      <c r="E47" s="127"/>
      <c r="F47" s="127"/>
      <c r="G47" s="127"/>
      <c r="H47" s="127"/>
      <c r="I47" s="127"/>
      <c r="J47" s="127"/>
    </row>
    <row r="48" spans="2:11" x14ac:dyDescent="0.25">
      <c r="C48" s="143" t="s">
        <v>292</v>
      </c>
    </row>
    <row r="49" spans="3:3" x14ac:dyDescent="0.25">
      <c r="C49" s="58" t="s">
        <v>293</v>
      </c>
    </row>
  </sheetData>
  <mergeCells count="7">
    <mergeCell ref="D2:J2"/>
    <mergeCell ref="B26:L26"/>
    <mergeCell ref="C30:K30"/>
    <mergeCell ref="C29:K29"/>
    <mergeCell ref="C28:K28"/>
    <mergeCell ref="D4:J4"/>
    <mergeCell ref="D3:J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46"/>
  <sheetViews>
    <sheetView showGridLines="0" workbookViewId="0">
      <selection activeCell="C51" sqref="C51"/>
    </sheetView>
  </sheetViews>
  <sheetFormatPr defaultRowHeight="15" x14ac:dyDescent="0.25"/>
  <cols>
    <col min="4" max="4" width="10" customWidth="1"/>
    <col min="5" max="5" width="9.85546875" customWidth="1"/>
    <col min="6" max="6" width="11.140625" customWidth="1"/>
    <col min="7" max="7" width="9.42578125" customWidth="1"/>
    <col min="12" max="12" width="7.28515625" customWidth="1"/>
  </cols>
  <sheetData>
    <row r="3" spans="3:17" x14ac:dyDescent="0.25">
      <c r="C3" s="160" t="s">
        <v>294</v>
      </c>
      <c r="D3" s="161"/>
      <c r="E3" s="161"/>
      <c r="F3" s="161"/>
      <c r="G3" s="161"/>
      <c r="H3" s="161"/>
      <c r="I3" s="161"/>
      <c r="J3" s="161"/>
    </row>
    <row r="4" spans="3:17" x14ac:dyDescent="0.25">
      <c r="C4" s="159" t="s">
        <v>295</v>
      </c>
      <c r="D4" s="159"/>
      <c r="E4" s="159"/>
      <c r="F4" s="159"/>
      <c r="G4" s="159"/>
      <c r="H4" s="159"/>
      <c r="I4" s="159"/>
      <c r="J4" s="159"/>
    </row>
    <row r="5" spans="3:17" ht="15" customHeight="1" x14ac:dyDescent="0.25">
      <c r="C5" s="162" t="s">
        <v>46</v>
      </c>
      <c r="D5" s="162"/>
      <c r="E5" s="162"/>
      <c r="F5" s="162"/>
      <c r="G5" s="162"/>
      <c r="H5" s="162"/>
      <c r="I5" s="162"/>
      <c r="J5" s="162"/>
    </row>
    <row r="6" spans="3:17" x14ac:dyDescent="0.25">
      <c r="D6" s="56"/>
      <c r="N6" s="144"/>
      <c r="O6" s="144"/>
      <c r="P6" s="144"/>
      <c r="Q6" s="144"/>
    </row>
    <row r="7" spans="3:17" ht="15.75" x14ac:dyDescent="0.3">
      <c r="N7" s="144"/>
      <c r="O7" s="151" t="s">
        <v>262</v>
      </c>
      <c r="P7" s="152">
        <v>0.37608196906280389</v>
      </c>
      <c r="Q7" s="144"/>
    </row>
    <row r="8" spans="3:17" ht="15.75" x14ac:dyDescent="0.3">
      <c r="N8" s="144"/>
      <c r="O8" s="151" t="s">
        <v>264</v>
      </c>
      <c r="P8" s="152">
        <v>0.19248706472740559</v>
      </c>
      <c r="Q8" s="144"/>
    </row>
    <row r="9" spans="3:17" ht="15.75" x14ac:dyDescent="0.3">
      <c r="N9" s="144"/>
      <c r="O9" s="151" t="s">
        <v>263</v>
      </c>
      <c r="P9" s="152">
        <v>0.15056227467373023</v>
      </c>
      <c r="Q9" s="144"/>
    </row>
    <row r="10" spans="3:17" ht="15.75" x14ac:dyDescent="0.3">
      <c r="N10" s="144"/>
      <c r="O10" s="151" t="s">
        <v>261</v>
      </c>
      <c r="P10" s="152">
        <v>6.3040312918079294E-2</v>
      </c>
      <c r="Q10" s="144"/>
    </row>
    <row r="11" spans="3:17" ht="15.75" x14ac:dyDescent="0.3">
      <c r="N11" s="144"/>
      <c r="O11" s="151" t="s">
        <v>265</v>
      </c>
      <c r="P11" s="152">
        <v>5.7003852374018775E-2</v>
      </c>
      <c r="Q11" s="144"/>
    </row>
    <row r="12" spans="3:17" ht="15.75" x14ac:dyDescent="0.3">
      <c r="N12" s="144"/>
      <c r="O12" s="151" t="s">
        <v>267</v>
      </c>
      <c r="P12" s="152">
        <v>4.8971357035015234E-2</v>
      </c>
      <c r="Q12" s="144"/>
    </row>
    <row r="13" spans="3:17" ht="15.75" x14ac:dyDescent="0.3">
      <c r="N13" s="144"/>
      <c r="O13" s="151" t="s">
        <v>271</v>
      </c>
      <c r="P13" s="152">
        <v>2.5736222524298968E-2</v>
      </c>
      <c r="Q13" s="144"/>
    </row>
    <row r="14" spans="3:17" ht="15.75" x14ac:dyDescent="0.3">
      <c r="N14" s="144"/>
      <c r="O14" s="151" t="s">
        <v>56</v>
      </c>
      <c r="P14" s="152">
        <v>2.4411801052015108E-2</v>
      </c>
      <c r="Q14" s="144"/>
    </row>
    <row r="15" spans="3:17" ht="15.75" x14ac:dyDescent="0.3">
      <c r="N15" s="144"/>
      <c r="O15" s="151" t="s">
        <v>269</v>
      </c>
      <c r="P15" s="152">
        <v>2.1198802916413691E-2</v>
      </c>
      <c r="Q15" s="144"/>
    </row>
    <row r="16" spans="3:17" ht="15.75" x14ac:dyDescent="0.3">
      <c r="N16" s="144"/>
      <c r="O16" s="151" t="s">
        <v>266</v>
      </c>
      <c r="P16" s="152">
        <v>1.4396703184521732E-2</v>
      </c>
      <c r="Q16" s="144"/>
    </row>
    <row r="17" spans="2:17" ht="15.75" x14ac:dyDescent="0.3">
      <c r="N17" s="144"/>
      <c r="O17" s="151" t="s">
        <v>270</v>
      </c>
      <c r="P17" s="152">
        <v>1.1884869357776476E-2</v>
      </c>
      <c r="Q17" s="144"/>
    </row>
    <row r="18" spans="2:17" ht="15.75" x14ac:dyDescent="0.3">
      <c r="N18" s="144"/>
      <c r="O18" s="151" t="s">
        <v>268</v>
      </c>
      <c r="P18" s="152">
        <v>1.0525523992714338E-2</v>
      </c>
      <c r="Q18" s="144"/>
    </row>
    <row r="19" spans="2:17" ht="15.75" x14ac:dyDescent="0.3">
      <c r="N19" s="144"/>
      <c r="O19" s="151" t="s">
        <v>272</v>
      </c>
      <c r="P19" s="152">
        <v>3.6992461812066476E-3</v>
      </c>
      <c r="Q19" s="144"/>
    </row>
    <row r="20" spans="2:17" x14ac:dyDescent="0.25">
      <c r="N20" s="144"/>
      <c r="O20" s="144"/>
      <c r="P20" s="144"/>
      <c r="Q20" s="144"/>
    </row>
    <row r="21" spans="2:17" x14ac:dyDescent="0.25">
      <c r="N21" s="144"/>
      <c r="O21" s="144"/>
      <c r="P21" s="144"/>
      <c r="Q21" s="144"/>
    </row>
    <row r="22" spans="2:17" x14ac:dyDescent="0.25">
      <c r="N22" s="144"/>
      <c r="O22" s="144"/>
      <c r="P22" s="144"/>
      <c r="Q22" s="144"/>
    </row>
    <row r="23" spans="2:17" x14ac:dyDescent="0.25">
      <c r="B23" s="114" t="s">
        <v>13</v>
      </c>
    </row>
    <row r="24" spans="2:17" x14ac:dyDescent="0.25">
      <c r="B24" s="114" t="s">
        <v>14</v>
      </c>
    </row>
    <row r="28" spans="2:17" ht="18" x14ac:dyDescent="0.25">
      <c r="B28" s="1" t="s">
        <v>296</v>
      </c>
    </row>
    <row r="30" spans="2:17" ht="75.75" customHeight="1" x14ac:dyDescent="0.25">
      <c r="B30" s="158" t="s">
        <v>297</v>
      </c>
      <c r="C30" s="158"/>
      <c r="D30" s="158"/>
      <c r="E30" s="158"/>
      <c r="F30" s="158"/>
      <c r="G30" s="158"/>
      <c r="H30" s="158"/>
      <c r="I30" s="158"/>
      <c r="J30" s="158"/>
      <c r="K30" s="158"/>
      <c r="L30" s="158"/>
    </row>
    <row r="33" spans="4:8" x14ac:dyDescent="0.25">
      <c r="D33" s="159" t="s">
        <v>298</v>
      </c>
      <c r="E33" s="159"/>
      <c r="F33" s="159"/>
      <c r="G33" s="159"/>
      <c r="H33" s="159"/>
    </row>
    <row r="34" spans="4:8" x14ac:dyDescent="0.25">
      <c r="E34" s="7" t="s">
        <v>299</v>
      </c>
      <c r="F34" s="7"/>
      <c r="G34" s="7"/>
    </row>
    <row r="35" spans="4:8" ht="15" customHeight="1" x14ac:dyDescent="0.3">
      <c r="D35" s="175" t="s">
        <v>300</v>
      </c>
      <c r="E35" s="175"/>
      <c r="F35" s="175"/>
      <c r="G35" s="175"/>
      <c r="H35" s="175"/>
    </row>
    <row r="37" spans="4:8" x14ac:dyDescent="0.25">
      <c r="E37" s="128" t="s">
        <v>301</v>
      </c>
      <c r="F37" s="128" t="s">
        <v>302</v>
      </c>
      <c r="G37" s="128" t="s">
        <v>303</v>
      </c>
    </row>
    <row r="38" spans="4:8" ht="15.75" x14ac:dyDescent="0.3">
      <c r="E38" s="129">
        <v>2009</v>
      </c>
      <c r="F38" s="130">
        <v>92676</v>
      </c>
      <c r="G38" s="129" t="s">
        <v>304</v>
      </c>
    </row>
    <row r="39" spans="4:8" ht="15.75" x14ac:dyDescent="0.3">
      <c r="E39" s="129">
        <v>2010</v>
      </c>
      <c r="F39" s="130">
        <v>83906</v>
      </c>
      <c r="G39" s="52">
        <f>+F39/F38-1</f>
        <v>-9.4630756614441758E-2</v>
      </c>
    </row>
    <row r="40" spans="4:8" ht="15.75" x14ac:dyDescent="0.3">
      <c r="E40" s="129">
        <v>2011</v>
      </c>
      <c r="F40" s="130">
        <v>85899</v>
      </c>
      <c r="G40" s="52">
        <f t="shared" ref="G40:G42" si="0">+F40/F39-1</f>
        <v>2.3752770957976788E-2</v>
      </c>
    </row>
    <row r="41" spans="4:8" ht="15.75" x14ac:dyDescent="0.3">
      <c r="E41" s="129">
        <v>2012</v>
      </c>
      <c r="F41" s="130">
        <v>96792</v>
      </c>
      <c r="G41" s="52">
        <f t="shared" si="0"/>
        <v>0.12681172074180136</v>
      </c>
    </row>
    <row r="42" spans="4:8" ht="15.75" x14ac:dyDescent="0.3">
      <c r="E42" s="129">
        <v>2013</v>
      </c>
      <c r="F42" s="130">
        <v>122734</v>
      </c>
      <c r="G42" s="52">
        <f t="shared" si="0"/>
        <v>0.26801801801801806</v>
      </c>
    </row>
    <row r="43" spans="4:8" ht="5.25" customHeight="1" x14ac:dyDescent="0.25">
      <c r="E43" s="131"/>
      <c r="F43" s="132"/>
      <c r="G43" s="131"/>
    </row>
    <row r="44" spans="4:8" x14ac:dyDescent="0.25">
      <c r="E44" s="57" t="s">
        <v>305</v>
      </c>
    </row>
    <row r="45" spans="4:8" x14ac:dyDescent="0.25">
      <c r="E45" s="57" t="s">
        <v>306</v>
      </c>
      <c r="F45" s="48"/>
    </row>
    <row r="46" spans="4:8" x14ac:dyDescent="0.25">
      <c r="E46" s="58" t="s">
        <v>307</v>
      </c>
      <c r="F46" s="58"/>
      <c r="G46" s="58"/>
      <c r="H46" s="58"/>
    </row>
  </sheetData>
  <mergeCells count="6">
    <mergeCell ref="D33:H33"/>
    <mergeCell ref="D35:H35"/>
    <mergeCell ref="C4:J4"/>
    <mergeCell ref="C3:J3"/>
    <mergeCell ref="C5:J5"/>
    <mergeCell ref="B30:L30"/>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7"/>
  <sheetViews>
    <sheetView showGridLines="0" workbookViewId="0">
      <selection activeCell="C43" sqref="C43"/>
    </sheetView>
  </sheetViews>
  <sheetFormatPr defaultRowHeight="15" x14ac:dyDescent="0.25"/>
  <cols>
    <col min="1" max="1" width="5.140625" customWidth="1"/>
    <col min="3" max="3" width="26" customWidth="1"/>
    <col min="4" max="4" width="25.85546875" customWidth="1"/>
    <col min="5" max="5" width="13.7109375" customWidth="1"/>
    <col min="6" max="6" width="14.5703125" customWidth="1"/>
    <col min="7" max="8" width="11.42578125" customWidth="1"/>
    <col min="9" max="9" width="3.42578125" customWidth="1"/>
  </cols>
  <sheetData>
    <row r="2" spans="2:9" ht="10.5" customHeight="1" x14ac:dyDescent="0.25"/>
    <row r="3" spans="2:9" ht="18" x14ac:dyDescent="0.25">
      <c r="B3" s="1" t="s">
        <v>308</v>
      </c>
    </row>
    <row r="5" spans="2:9" ht="86.25" customHeight="1" x14ac:dyDescent="0.25">
      <c r="B5" s="158" t="s">
        <v>309</v>
      </c>
      <c r="C5" s="158"/>
      <c r="D5" s="158"/>
      <c r="E5" s="158"/>
      <c r="F5" s="158"/>
      <c r="G5" s="158"/>
      <c r="H5" s="158"/>
      <c r="I5" s="158"/>
    </row>
    <row r="6" spans="2:9" x14ac:dyDescent="0.25">
      <c r="C6" s="159" t="s">
        <v>310</v>
      </c>
      <c r="D6" s="159"/>
      <c r="E6" s="159"/>
      <c r="F6" s="159"/>
      <c r="G6" s="159"/>
      <c r="H6" s="159"/>
    </row>
    <row r="7" spans="2:9" x14ac:dyDescent="0.25">
      <c r="C7" s="159" t="s">
        <v>311</v>
      </c>
      <c r="D7" s="159"/>
      <c r="E7" s="159"/>
      <c r="F7" s="159"/>
      <c r="G7" s="159"/>
      <c r="H7" s="159"/>
    </row>
    <row r="8" spans="2:9" x14ac:dyDescent="0.25">
      <c r="C8" s="162" t="s">
        <v>312</v>
      </c>
      <c r="D8" s="162"/>
      <c r="E8" s="162"/>
      <c r="F8" s="162"/>
      <c r="G8" s="162"/>
      <c r="H8" s="162"/>
    </row>
    <row r="10" spans="2:9" x14ac:dyDescent="0.25">
      <c r="C10" s="199" t="s">
        <v>313</v>
      </c>
      <c r="D10" s="200" t="s">
        <v>301</v>
      </c>
      <c r="E10" s="201"/>
      <c r="F10" s="201"/>
      <c r="G10" s="201"/>
      <c r="H10" s="201"/>
    </row>
    <row r="11" spans="2:9" x14ac:dyDescent="0.25">
      <c r="C11" s="199"/>
      <c r="D11" s="133">
        <v>2009</v>
      </c>
      <c r="E11" s="134">
        <v>2010</v>
      </c>
      <c r="F11" s="135">
        <v>2011</v>
      </c>
      <c r="G11" s="135">
        <v>2012</v>
      </c>
      <c r="H11" s="135">
        <v>2013</v>
      </c>
    </row>
    <row r="12" spans="2:9" x14ac:dyDescent="0.25">
      <c r="C12" s="136" t="s">
        <v>314</v>
      </c>
      <c r="D12" s="137">
        <v>1145176405</v>
      </c>
      <c r="E12" s="137">
        <v>1199311618</v>
      </c>
      <c r="F12" s="137">
        <v>1218450000</v>
      </c>
      <c r="G12" s="137">
        <v>1187183800</v>
      </c>
      <c r="H12" s="137">
        <v>989122600</v>
      </c>
    </row>
    <row r="13" spans="2:9" x14ac:dyDescent="0.25">
      <c r="C13" s="136" t="s">
        <v>315</v>
      </c>
      <c r="D13" s="137">
        <v>3162668193.5999999</v>
      </c>
      <c r="E13" s="137">
        <v>4237185809.5300002</v>
      </c>
      <c r="F13" s="137">
        <v>4267708506.23</v>
      </c>
      <c r="G13" s="137">
        <v>4496044700.3900003</v>
      </c>
      <c r="H13" s="137">
        <v>4576250760.4400005</v>
      </c>
    </row>
    <row r="14" spans="2:9" x14ac:dyDescent="0.25">
      <c r="C14" s="136" t="s">
        <v>316</v>
      </c>
      <c r="D14" s="137">
        <v>512681448</v>
      </c>
      <c r="E14" s="137">
        <v>534521466.94</v>
      </c>
      <c r="F14" s="137">
        <v>573231934.69000006</v>
      </c>
      <c r="G14" s="137">
        <v>684243690.38999999</v>
      </c>
      <c r="H14" s="137">
        <v>806807957.72000003</v>
      </c>
    </row>
    <row r="15" spans="2:9" x14ac:dyDescent="0.25">
      <c r="C15" s="136" t="s">
        <v>317</v>
      </c>
      <c r="D15" s="137">
        <v>30473200</v>
      </c>
      <c r="E15" s="137">
        <v>29367950</v>
      </c>
      <c r="F15" s="137">
        <v>30150700</v>
      </c>
      <c r="G15" s="137">
        <v>33532250</v>
      </c>
      <c r="H15" s="137">
        <v>42946900</v>
      </c>
    </row>
    <row r="16" spans="2:9" x14ac:dyDescent="0.25">
      <c r="C16" s="136" t="s">
        <v>318</v>
      </c>
      <c r="D16" s="137">
        <v>79135675</v>
      </c>
      <c r="E16" s="137">
        <v>78873735</v>
      </c>
      <c r="F16" s="137">
        <v>78262995</v>
      </c>
      <c r="G16" s="137">
        <v>83474700</v>
      </c>
      <c r="H16" s="137">
        <v>82773850</v>
      </c>
    </row>
    <row r="17" spans="2:9" ht="15.75" thickBot="1" x14ac:dyDescent="0.3">
      <c r="C17" s="138" t="s">
        <v>30</v>
      </c>
      <c r="D17" s="139">
        <v>4930134921.6000004</v>
      </c>
      <c r="E17" s="139">
        <v>6079260579.4700003</v>
      </c>
      <c r="F17" s="140">
        <v>6167804135.9200001</v>
      </c>
      <c r="G17" s="139">
        <v>6484479140.7800007</v>
      </c>
      <c r="H17" s="140">
        <f>SUM(H12:H16)</f>
        <v>6497902068.1600008</v>
      </c>
    </row>
    <row r="18" spans="2:9" x14ac:dyDescent="0.25">
      <c r="C18" s="177" t="s">
        <v>319</v>
      </c>
      <c r="D18" s="177"/>
      <c r="E18" s="177"/>
      <c r="F18" s="177"/>
      <c r="G18" s="177"/>
    </row>
    <row r="19" spans="2:9" x14ac:dyDescent="0.25">
      <c r="C19" s="177" t="s">
        <v>14</v>
      </c>
      <c r="D19" s="177"/>
      <c r="E19" s="177"/>
      <c r="F19" s="177"/>
      <c r="G19" s="177"/>
    </row>
    <row r="21" spans="2:9" ht="45.75" customHeight="1" x14ac:dyDescent="0.25">
      <c r="B21" s="158" t="s">
        <v>320</v>
      </c>
      <c r="C21" s="158"/>
      <c r="D21" s="158"/>
      <c r="E21" s="158"/>
      <c r="F21" s="158"/>
      <c r="G21" s="158"/>
      <c r="H21" s="158"/>
      <c r="I21" s="158"/>
    </row>
    <row r="22" spans="2:9" ht="51.75" customHeight="1" x14ac:dyDescent="0.3">
      <c r="B22" s="198" t="s">
        <v>321</v>
      </c>
      <c r="C22" s="198"/>
      <c r="D22" s="198"/>
      <c r="E22" s="198"/>
      <c r="F22" s="198"/>
      <c r="G22" s="198"/>
      <c r="H22" s="198"/>
      <c r="I22" s="198"/>
    </row>
    <row r="24" spans="2:9" x14ac:dyDescent="0.25">
      <c r="D24" s="159" t="s">
        <v>322</v>
      </c>
      <c r="E24" s="159"/>
      <c r="F24" s="159"/>
    </row>
    <row r="25" spans="2:9" x14ac:dyDescent="0.25">
      <c r="D25" s="159" t="s">
        <v>323</v>
      </c>
      <c r="E25" s="159"/>
      <c r="F25" s="159"/>
    </row>
    <row r="26" spans="2:9" x14ac:dyDescent="0.25">
      <c r="D26" s="159" t="s">
        <v>324</v>
      </c>
      <c r="E26" s="159"/>
      <c r="F26" s="159"/>
    </row>
    <row r="27" spans="2:9" x14ac:dyDescent="0.25">
      <c r="D27" s="162" t="s">
        <v>325</v>
      </c>
      <c r="E27" s="162"/>
      <c r="F27" s="162"/>
    </row>
    <row r="29" spans="2:9" ht="18.75" customHeight="1" x14ac:dyDescent="0.25">
      <c r="D29" s="138" t="s">
        <v>326</v>
      </c>
      <c r="E29" s="138" t="s">
        <v>327</v>
      </c>
      <c r="F29" s="138" t="s">
        <v>328</v>
      </c>
    </row>
    <row r="30" spans="2:9" ht="15.75" x14ac:dyDescent="0.3">
      <c r="D30" s="136" t="s">
        <v>315</v>
      </c>
      <c r="E30" s="137">
        <v>4576250760.4400005</v>
      </c>
      <c r="F30" s="141">
        <v>0.70426588650263378</v>
      </c>
    </row>
    <row r="31" spans="2:9" ht="15.75" x14ac:dyDescent="0.3">
      <c r="D31" s="136" t="s">
        <v>314</v>
      </c>
      <c r="E31" s="137">
        <v>989122600</v>
      </c>
      <c r="F31" s="141">
        <v>0.1522218386218443</v>
      </c>
    </row>
    <row r="32" spans="2:9" ht="15.75" x14ac:dyDescent="0.3">
      <c r="D32" s="136" t="s">
        <v>316</v>
      </c>
      <c r="E32" s="137">
        <v>806807957.72000003</v>
      </c>
      <c r="F32" s="141">
        <v>0.1241643763259212</v>
      </c>
    </row>
    <row r="33" spans="4:6" ht="15.75" x14ac:dyDescent="0.3">
      <c r="D33" s="136" t="s">
        <v>318</v>
      </c>
      <c r="E33" s="137">
        <v>82773850</v>
      </c>
      <c r="F33" s="141">
        <v>1.273854993992529E-2</v>
      </c>
    </row>
    <row r="34" spans="4:6" ht="15.75" x14ac:dyDescent="0.3">
      <c r="D34" s="136" t="s">
        <v>317</v>
      </c>
      <c r="E34" s="137">
        <v>42946900</v>
      </c>
      <c r="F34" s="141">
        <v>6.6093486096753685E-3</v>
      </c>
    </row>
    <row r="35" spans="4:6" ht="16.5" thickBot="1" x14ac:dyDescent="0.35">
      <c r="D35" s="138" t="s">
        <v>30</v>
      </c>
      <c r="E35" s="140">
        <f>SUM(E30:E34)</f>
        <v>6497902068.1600008</v>
      </c>
      <c r="F35" s="142">
        <v>1</v>
      </c>
    </row>
    <row r="36" spans="4:6" x14ac:dyDescent="0.25">
      <c r="D36" s="177" t="s">
        <v>319</v>
      </c>
      <c r="E36" s="177"/>
      <c r="F36" s="177"/>
    </row>
    <row r="37" spans="4:6" x14ac:dyDescent="0.25">
      <c r="D37" s="177" t="s">
        <v>14</v>
      </c>
      <c r="E37" s="177"/>
      <c r="F37" s="177"/>
    </row>
  </sheetData>
  <mergeCells count="16">
    <mergeCell ref="B5:I5"/>
    <mergeCell ref="C10:C11"/>
    <mergeCell ref="C7:H7"/>
    <mergeCell ref="C6:H6"/>
    <mergeCell ref="C8:H8"/>
    <mergeCell ref="D10:H10"/>
    <mergeCell ref="D36:F36"/>
    <mergeCell ref="D37:F37"/>
    <mergeCell ref="C18:G18"/>
    <mergeCell ref="C19:G19"/>
    <mergeCell ref="B21:I21"/>
    <mergeCell ref="B22:I22"/>
    <mergeCell ref="D27:F27"/>
    <mergeCell ref="D26:F26"/>
    <mergeCell ref="D25:F25"/>
    <mergeCell ref="D24:F24"/>
  </mergeCells>
  <pageMargins left="0.7" right="0.7" top="0.75" bottom="0.75" header="0.3" footer="0.3"/>
  <ignoredErrors>
    <ignoredError sqref="H17"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34"/>
  <sheetViews>
    <sheetView showGridLines="0" workbookViewId="0">
      <selection activeCell="B52" sqref="B52"/>
    </sheetView>
  </sheetViews>
  <sheetFormatPr defaultRowHeight="15" x14ac:dyDescent="0.25"/>
  <cols>
    <col min="2" max="2" width="17.5703125" customWidth="1"/>
    <col min="3" max="11" width="12.5703125" customWidth="1"/>
  </cols>
  <sheetData>
    <row r="3" spans="2:14" x14ac:dyDescent="0.25">
      <c r="B3" s="159" t="s">
        <v>18</v>
      </c>
      <c r="C3" s="159"/>
      <c r="D3" s="159"/>
      <c r="E3" s="159"/>
      <c r="F3" s="159"/>
      <c r="G3" s="159"/>
      <c r="H3" s="159"/>
      <c r="I3" s="159"/>
      <c r="J3" s="159"/>
      <c r="K3" s="159"/>
      <c r="L3" s="159"/>
      <c r="M3" s="159"/>
      <c r="N3" s="159"/>
    </row>
    <row r="4" spans="2:14" x14ac:dyDescent="0.25">
      <c r="B4" s="159" t="s">
        <v>19</v>
      </c>
      <c r="C4" s="159"/>
      <c r="D4" s="159"/>
      <c r="E4" s="159"/>
      <c r="F4" s="159"/>
      <c r="G4" s="159"/>
      <c r="H4" s="159"/>
      <c r="I4" s="159"/>
      <c r="J4" s="159"/>
      <c r="K4" s="159"/>
      <c r="L4" s="7"/>
      <c r="M4" s="7"/>
      <c r="N4" s="7"/>
    </row>
    <row r="5" spans="2:14" x14ac:dyDescent="0.25">
      <c r="B5" s="162" t="s">
        <v>329</v>
      </c>
      <c r="C5" s="162"/>
      <c r="D5" s="162"/>
      <c r="E5" s="162"/>
      <c r="F5" s="162"/>
      <c r="G5" s="162"/>
      <c r="H5" s="162"/>
      <c r="I5" s="162"/>
      <c r="J5" s="162"/>
      <c r="K5" s="162"/>
      <c r="L5" s="81"/>
      <c r="M5" s="81"/>
      <c r="N5" s="81"/>
    </row>
    <row r="7" spans="2:14" x14ac:dyDescent="0.25">
      <c r="B7" s="164" t="s">
        <v>21</v>
      </c>
      <c r="C7" s="165">
        <v>2005</v>
      </c>
      <c r="D7" s="165">
        <v>2006</v>
      </c>
      <c r="E7" s="165">
        <v>2007</v>
      </c>
      <c r="F7" s="165">
        <v>2008</v>
      </c>
      <c r="G7" s="165">
        <v>2009</v>
      </c>
      <c r="H7" s="165">
        <v>2010</v>
      </c>
      <c r="I7" s="165">
        <v>2011</v>
      </c>
      <c r="J7" s="165">
        <v>2012</v>
      </c>
      <c r="K7" s="166">
        <v>2013</v>
      </c>
    </row>
    <row r="8" spans="2:14" x14ac:dyDescent="0.25">
      <c r="B8" s="164"/>
      <c r="C8" s="165"/>
      <c r="D8" s="165"/>
      <c r="E8" s="165"/>
      <c r="F8" s="165"/>
      <c r="G8" s="165"/>
      <c r="H8" s="165"/>
      <c r="I8" s="165"/>
      <c r="J8" s="165"/>
      <c r="K8" s="166"/>
    </row>
    <row r="9" spans="2:14" ht="17.25" x14ac:dyDescent="0.3">
      <c r="B9" s="15" t="s">
        <v>35</v>
      </c>
      <c r="C9" s="20">
        <v>560880</v>
      </c>
      <c r="D9" s="16">
        <v>577377</v>
      </c>
      <c r="E9" s="16">
        <v>602291</v>
      </c>
      <c r="F9" s="16">
        <v>630090</v>
      </c>
      <c r="G9" s="16">
        <v>645258</v>
      </c>
      <c r="H9" s="16">
        <v>662633</v>
      </c>
      <c r="I9" s="16">
        <v>678732</v>
      </c>
      <c r="J9" s="20">
        <v>697180</v>
      </c>
      <c r="K9" s="16">
        <v>717087</v>
      </c>
    </row>
    <row r="10" spans="2:14" ht="15.75" x14ac:dyDescent="0.3">
      <c r="B10" s="15" t="s">
        <v>25</v>
      </c>
      <c r="C10" s="20">
        <v>56591</v>
      </c>
      <c r="D10" s="16">
        <v>59241</v>
      </c>
      <c r="E10" s="16">
        <v>62927</v>
      </c>
      <c r="F10" s="16">
        <v>67353</v>
      </c>
      <c r="G10" s="16">
        <v>69987</v>
      </c>
      <c r="H10" s="16">
        <v>73862</v>
      </c>
      <c r="I10" s="16">
        <v>76300</v>
      </c>
      <c r="J10" s="20">
        <v>78888</v>
      </c>
      <c r="K10" s="16">
        <v>81660</v>
      </c>
    </row>
    <row r="11" spans="2:14" ht="15.75" x14ac:dyDescent="0.3">
      <c r="B11" s="15" t="s">
        <v>26</v>
      </c>
      <c r="C11" s="20">
        <v>124802</v>
      </c>
      <c r="D11" s="16">
        <v>147904</v>
      </c>
      <c r="E11" s="16">
        <v>177871</v>
      </c>
      <c r="F11" s="16">
        <v>207497</v>
      </c>
      <c r="G11" s="16">
        <v>228187</v>
      </c>
      <c r="H11" s="16">
        <v>254044</v>
      </c>
      <c r="I11" s="16">
        <v>274810</v>
      </c>
      <c r="J11" s="20">
        <v>293901</v>
      </c>
      <c r="K11" s="16">
        <v>312170</v>
      </c>
    </row>
    <row r="12" spans="2:14" ht="17.25" x14ac:dyDescent="0.3">
      <c r="B12" s="15" t="s">
        <v>36</v>
      </c>
      <c r="C12" s="20">
        <v>276492</v>
      </c>
      <c r="D12" s="16">
        <v>288399</v>
      </c>
      <c r="E12" s="16">
        <v>304978</v>
      </c>
      <c r="F12" s="16">
        <v>321705</v>
      </c>
      <c r="G12" s="16">
        <v>331120</v>
      </c>
      <c r="H12" s="16">
        <v>345302</v>
      </c>
      <c r="I12" s="16">
        <v>355337</v>
      </c>
      <c r="J12" s="20">
        <v>363439</v>
      </c>
      <c r="K12" s="16">
        <v>372238</v>
      </c>
    </row>
    <row r="13" spans="2:14" ht="15.75" x14ac:dyDescent="0.3">
      <c r="B13" s="15" t="s">
        <v>27</v>
      </c>
      <c r="C13" s="20">
        <v>843941</v>
      </c>
      <c r="D13" s="16">
        <v>900882</v>
      </c>
      <c r="E13" s="16">
        <v>1047541</v>
      </c>
      <c r="F13" s="16">
        <v>1176324</v>
      </c>
      <c r="G13" s="16">
        <v>1252713</v>
      </c>
      <c r="H13" s="16">
        <v>1409975</v>
      </c>
      <c r="I13" s="16">
        <v>1481255</v>
      </c>
      <c r="J13" s="20">
        <v>1566815</v>
      </c>
      <c r="K13" s="16">
        <v>1678979</v>
      </c>
    </row>
    <row r="14" spans="2:14" ht="15.75" x14ac:dyDescent="0.3">
      <c r="B14" s="15" t="s">
        <v>28</v>
      </c>
      <c r="C14" s="20">
        <v>13832</v>
      </c>
      <c r="D14" s="16">
        <v>14265</v>
      </c>
      <c r="E14" s="16">
        <v>15831</v>
      </c>
      <c r="F14" s="16">
        <v>16945</v>
      </c>
      <c r="G14" s="16">
        <v>17260</v>
      </c>
      <c r="H14" s="16">
        <v>18343</v>
      </c>
      <c r="I14" s="16">
        <v>18650</v>
      </c>
      <c r="J14" s="20">
        <v>18941</v>
      </c>
      <c r="K14" s="16">
        <v>19165</v>
      </c>
    </row>
    <row r="15" spans="2:14" ht="15.75" x14ac:dyDescent="0.3">
      <c r="B15" s="15" t="s">
        <v>29</v>
      </c>
      <c r="C15" s="20">
        <v>13633</v>
      </c>
      <c r="D15" s="16">
        <v>13050</v>
      </c>
      <c r="E15" s="16">
        <v>14031</v>
      </c>
      <c r="F15" s="16">
        <v>15171</v>
      </c>
      <c r="G15" s="16">
        <v>15653</v>
      </c>
      <c r="H15" s="16">
        <v>18300</v>
      </c>
      <c r="I15" s="16">
        <v>18913</v>
      </c>
      <c r="J15" s="20">
        <v>19429</v>
      </c>
      <c r="K15" s="16">
        <v>19978</v>
      </c>
    </row>
    <row r="16" spans="2:14" ht="17.25" x14ac:dyDescent="0.3">
      <c r="B16" s="15" t="s">
        <v>37</v>
      </c>
      <c r="C16" s="20">
        <v>10393</v>
      </c>
      <c r="D16" s="16">
        <v>8247</v>
      </c>
      <c r="E16" s="16">
        <v>8837</v>
      </c>
      <c r="F16" s="16">
        <v>9482</v>
      </c>
      <c r="G16" s="16">
        <v>10042</v>
      </c>
      <c r="H16" s="16">
        <v>13137</v>
      </c>
      <c r="I16" s="16">
        <v>13576</v>
      </c>
      <c r="J16" s="20">
        <v>14093</v>
      </c>
      <c r="K16" s="16">
        <v>14496</v>
      </c>
    </row>
    <row r="17" spans="2:11" ht="15.75" x14ac:dyDescent="0.3">
      <c r="B17" s="12" t="s">
        <v>30</v>
      </c>
      <c r="C17" s="21">
        <f>SUM(C9:C16)</f>
        <v>1900564</v>
      </c>
      <c r="D17" s="21">
        <f t="shared" ref="D17:J17" si="0">SUM(D9:D16)</f>
        <v>2009365</v>
      </c>
      <c r="E17" s="21">
        <f t="shared" si="0"/>
        <v>2234307</v>
      </c>
      <c r="F17" s="21">
        <f t="shared" si="0"/>
        <v>2444567</v>
      </c>
      <c r="G17" s="21">
        <f t="shared" si="0"/>
        <v>2570220</v>
      </c>
      <c r="H17" s="21">
        <v>2795596</v>
      </c>
      <c r="I17" s="21">
        <v>2917573</v>
      </c>
      <c r="J17" s="21">
        <f t="shared" si="0"/>
        <v>3052686</v>
      </c>
      <c r="K17" s="21">
        <v>3215773</v>
      </c>
    </row>
    <row r="18" spans="2:11" ht="16.5" x14ac:dyDescent="0.35">
      <c r="B18" s="9" t="s">
        <v>330</v>
      </c>
      <c r="C18" s="10"/>
      <c r="D18" s="10"/>
    </row>
    <row r="19" spans="2:11" ht="16.5" x14ac:dyDescent="0.35">
      <c r="B19" s="9" t="s">
        <v>32</v>
      </c>
      <c r="C19" s="10"/>
      <c r="D19" s="10"/>
    </row>
    <row r="20" spans="2:11" ht="16.5" x14ac:dyDescent="0.35">
      <c r="B20" s="9" t="s">
        <v>33</v>
      </c>
      <c r="C20" s="10"/>
      <c r="D20" s="10"/>
    </row>
    <row r="21" spans="2:11" ht="16.5" x14ac:dyDescent="0.35">
      <c r="B21" s="9" t="s">
        <v>34</v>
      </c>
      <c r="C21" s="10"/>
      <c r="D21" s="10"/>
    </row>
    <row r="22" spans="2:11" ht="16.5" x14ac:dyDescent="0.35">
      <c r="B22" s="9" t="s">
        <v>14</v>
      </c>
      <c r="C22" s="10"/>
      <c r="D22" s="10"/>
    </row>
    <row r="26" spans="2:11" x14ac:dyDescent="0.25">
      <c r="E26" s="154"/>
      <c r="F26" s="154"/>
    </row>
    <row r="27" spans="2:11" x14ac:dyDescent="0.25">
      <c r="E27" s="154"/>
      <c r="F27" s="154"/>
    </row>
    <row r="28" spans="2:11" x14ac:dyDescent="0.25">
      <c r="E28" s="154"/>
      <c r="F28" s="154"/>
    </row>
    <row r="29" spans="2:11" x14ac:dyDescent="0.25">
      <c r="E29" s="154"/>
      <c r="F29" s="154"/>
    </row>
    <row r="30" spans="2:11" x14ac:dyDescent="0.25">
      <c r="E30" s="154"/>
      <c r="F30" s="154"/>
    </row>
    <row r="31" spans="2:11" x14ac:dyDescent="0.25">
      <c r="E31" s="154"/>
      <c r="F31" s="154"/>
    </row>
    <row r="32" spans="2:11" x14ac:dyDescent="0.25">
      <c r="E32" s="154"/>
      <c r="F32" s="154"/>
    </row>
    <row r="33" spans="5:6" x14ac:dyDescent="0.25">
      <c r="E33" s="154"/>
      <c r="F33" s="154"/>
    </row>
    <row r="34" spans="5:6" x14ac:dyDescent="0.25">
      <c r="E34" s="154"/>
      <c r="F34" s="154"/>
    </row>
  </sheetData>
  <mergeCells count="14">
    <mergeCell ref="L3:N3"/>
    <mergeCell ref="B5:K5"/>
    <mergeCell ref="B7:B8"/>
    <mergeCell ref="J7:J8"/>
    <mergeCell ref="K7:K8"/>
    <mergeCell ref="C7:C8"/>
    <mergeCell ref="D7:D8"/>
    <mergeCell ref="E7:E8"/>
    <mergeCell ref="F7:F8"/>
    <mergeCell ref="G7:G8"/>
    <mergeCell ref="H7:H8"/>
    <mergeCell ref="I7:I8"/>
    <mergeCell ref="B4:K4"/>
    <mergeCell ref="B3:K3"/>
  </mergeCells>
  <pageMargins left="0.7" right="0.7" top="0.75" bottom="0.75" header="0.3" footer="0.3"/>
  <ignoredErrors>
    <ignoredError sqref="C17:G17 J17"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D45" sqref="D45"/>
    </sheetView>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17</vt:i4>
      </vt:variant>
    </vt:vector>
  </HeadingPairs>
  <TitlesOfParts>
    <vt:vector size="47" baseType="lpstr">
      <vt:lpstr>Portada</vt:lpstr>
      <vt:lpstr>Presentación</vt:lpstr>
      <vt:lpstr>Contenido</vt:lpstr>
      <vt:lpstr>Introducción</vt:lpstr>
      <vt:lpstr>2.1.1</vt:lpstr>
      <vt:lpstr>2.2.1</vt:lpstr>
      <vt:lpstr>2.3</vt:lpstr>
      <vt:lpstr>2.3.1</vt:lpstr>
      <vt:lpstr>2.4</vt:lpstr>
      <vt:lpstr>2.5</vt:lpstr>
      <vt:lpstr>2.6</vt:lpstr>
      <vt:lpstr>2.7</vt:lpstr>
      <vt:lpstr>2.8</vt:lpstr>
      <vt:lpstr>2.9</vt:lpstr>
      <vt:lpstr>2.10</vt:lpstr>
      <vt:lpstr>2.10.2</vt:lpstr>
      <vt:lpstr>2.10.3</vt:lpstr>
      <vt:lpstr>2.10.4</vt:lpstr>
      <vt:lpstr>2.10.5</vt:lpstr>
      <vt:lpstr>2.10.6</vt:lpstr>
      <vt:lpstr>2.10.7</vt:lpstr>
      <vt:lpstr>2.10.8</vt:lpstr>
      <vt:lpstr>2.11</vt:lpstr>
      <vt:lpstr>2.11.2</vt:lpstr>
      <vt:lpstr>2.11.3</vt:lpstr>
      <vt:lpstr>2.11.4</vt:lpstr>
      <vt:lpstr>3.0</vt:lpstr>
      <vt:lpstr>4.0</vt:lpstr>
      <vt:lpstr>Serie Histórica</vt:lpstr>
      <vt:lpstr>Contraportada</vt:lpstr>
      <vt:lpstr>'2.5'!_Toc349230872</vt:lpstr>
      <vt:lpstr>'2.5'!_Toc349230873</vt:lpstr>
      <vt:lpstr>'2.7'!_Toc349232083</vt:lpstr>
      <vt:lpstr>'2.1.1'!_Toc382987671</vt:lpstr>
      <vt:lpstr>'2.1.1'!_Toc382987672</vt:lpstr>
      <vt:lpstr>'2.2.1'!_Toc382987673</vt:lpstr>
      <vt:lpstr>'2.3'!_Toc382987674</vt:lpstr>
      <vt:lpstr>'2.4'!_Toc382987675</vt:lpstr>
      <vt:lpstr>'2.5'!_Toc382987676</vt:lpstr>
      <vt:lpstr>'2.6'!_Toc382987677</vt:lpstr>
      <vt:lpstr>'2.7'!_Toc382987678</vt:lpstr>
      <vt:lpstr>'2.8'!_Toc382987679</vt:lpstr>
      <vt:lpstr>'2.9'!_Toc382987680</vt:lpstr>
      <vt:lpstr>'2.10'!_Toc382987681</vt:lpstr>
      <vt:lpstr>'2.11'!_Toc382987682</vt:lpstr>
      <vt:lpstr>'3.0'!_Toc382987683</vt:lpstr>
      <vt:lpstr>'4.0'!_Toc382987684</vt:lpstr>
    </vt:vector>
  </TitlesOfParts>
  <Company>Dirección General De Impuestos Internos (DGII)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Julissa Blanco Q</dc:creator>
  <cp:lastModifiedBy>Julissa Blanco Q</cp:lastModifiedBy>
  <cp:lastPrinted>2014-05-26T14:15:38Z</cp:lastPrinted>
  <dcterms:created xsi:type="dcterms:W3CDTF">2014-05-23T16:06:02Z</dcterms:created>
  <dcterms:modified xsi:type="dcterms:W3CDTF">2014-06-11T12:42:47Z</dcterms:modified>
</cp:coreProperties>
</file>